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VNMR\AppData\Local\Temp\Rar$DIa7908.16563\"/>
    </mc:Choice>
  </mc:AlternateContent>
  <bookViews>
    <workbookView xWindow="0" yWindow="0" windowWidth="18585" windowHeight="6795" tabRatio="935"/>
  </bookViews>
  <sheets>
    <sheet name="3242" sheetId="2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7" i="27" l="1"/>
  <c r="H87" i="27"/>
  <c r="E87" i="27"/>
  <c r="H83" i="27"/>
  <c r="E83" i="27"/>
  <c r="I73" i="27"/>
  <c r="H73" i="27"/>
  <c r="E73" i="27"/>
  <c r="J55" i="27"/>
  <c r="I55" i="27"/>
  <c r="H55" i="27"/>
  <c r="E55" i="27"/>
  <c r="J51" i="27"/>
  <c r="I51" i="27"/>
  <c r="H51" i="27"/>
  <c r="E51" i="27"/>
  <c r="J50" i="27"/>
  <c r="I50" i="27"/>
  <c r="H50" i="27"/>
  <c r="E50" i="27"/>
  <c r="K55" i="27" l="1"/>
  <c r="K87" i="27"/>
  <c r="K73" i="27"/>
  <c r="K50" i="27"/>
  <c r="K51" i="27"/>
  <c r="H84" i="27" l="1"/>
  <c r="E84" i="27"/>
  <c r="H81" i="27"/>
  <c r="E81" i="27"/>
  <c r="J49" i="27" l="1"/>
  <c r="I49" i="27"/>
  <c r="H49" i="27"/>
  <c r="E49" i="27"/>
  <c r="K49" i="27" l="1"/>
  <c r="I80" i="27" l="1"/>
  <c r="I82" i="27"/>
  <c r="I86" i="27"/>
  <c r="I90" i="27"/>
  <c r="I91" i="27"/>
  <c r="I78" i="27"/>
  <c r="I72" i="27"/>
  <c r="H91" i="27" l="1"/>
  <c r="E91" i="27"/>
  <c r="H90" i="27"/>
  <c r="E90" i="27"/>
  <c r="J59" i="27"/>
  <c r="I59" i="27"/>
  <c r="H59" i="27"/>
  <c r="E59" i="27"/>
  <c r="J54" i="27"/>
  <c r="I54" i="27"/>
  <c r="H54" i="27"/>
  <c r="E54" i="27"/>
  <c r="K54" i="27" l="1"/>
  <c r="K59" i="27"/>
  <c r="K90" i="27"/>
  <c r="K91" i="27"/>
  <c r="F111" i="27" l="1"/>
  <c r="F109" i="27"/>
  <c r="F105" i="27"/>
  <c r="F101" i="27"/>
  <c r="F100" i="27"/>
  <c r="F99" i="27"/>
  <c r="H88" i="27"/>
  <c r="E88" i="27"/>
  <c r="H86" i="27"/>
  <c r="E86" i="27"/>
  <c r="H82" i="27"/>
  <c r="E82" i="27"/>
  <c r="H80" i="27"/>
  <c r="E80" i="27"/>
  <c r="H78" i="27"/>
  <c r="E78" i="27"/>
  <c r="H74" i="27"/>
  <c r="E74" i="27"/>
  <c r="H72" i="27"/>
  <c r="E72" i="27"/>
  <c r="G68" i="27"/>
  <c r="F68" i="27"/>
  <c r="I68" i="27" s="1"/>
  <c r="E68" i="27"/>
  <c r="J58" i="27"/>
  <c r="I58" i="27"/>
  <c r="H58" i="27"/>
  <c r="E58" i="27"/>
  <c r="J48" i="27"/>
  <c r="I48" i="27"/>
  <c r="H48" i="27"/>
  <c r="E48" i="27"/>
  <c r="J45" i="27"/>
  <c r="I45" i="27"/>
  <c r="H45" i="27"/>
  <c r="E45" i="27"/>
  <c r="E33" i="27"/>
  <c r="E32" i="27"/>
  <c r="E31" i="27"/>
  <c r="E30" i="27"/>
  <c r="J20" i="27"/>
  <c r="I20" i="27"/>
  <c r="H20" i="27"/>
  <c r="E20" i="27"/>
  <c r="J19" i="27"/>
  <c r="I19" i="27"/>
  <c r="H19" i="27"/>
  <c r="E19" i="27"/>
  <c r="J16" i="27"/>
  <c r="I16" i="27"/>
  <c r="H16" i="27"/>
  <c r="E16" i="27"/>
  <c r="K78" i="27" l="1"/>
  <c r="K80" i="27"/>
  <c r="K82" i="27"/>
  <c r="K72" i="27"/>
  <c r="K86" i="27"/>
  <c r="K48" i="27"/>
  <c r="K58" i="27"/>
  <c r="K45" i="27"/>
  <c r="K16" i="27"/>
  <c r="K19" i="27"/>
  <c r="K20" i="27"/>
  <c r="E28" i="27"/>
  <c r="H68" i="27"/>
  <c r="K68" i="27" s="1"/>
</calcChain>
</file>

<file path=xl/sharedStrings.xml><?xml version="1.0" encoding="utf-8"?>
<sst xmlns="http://schemas.openxmlformats.org/spreadsheetml/2006/main" count="246" uniqueCount="156">
  <si>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</si>
  <si>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</si>
  <si>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</si>
  <si>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</si>
  <si>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</si>
  <si>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</si>
  <si>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</si>
  <si>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</si>
  <si>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</si>
  <si>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</si>
  <si>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</si>
  <si>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</si>
  <si>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</si>
  <si>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</si>
  <si>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</si>
  <si>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</si>
  <si>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</si>
  <si>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</si>
  <si>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</si>
  <si>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</si>
  <si>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</si>
  <si>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</si>
  <si>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</si>
  <si>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</si>
  <si>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</si>
  <si>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</si>
  <si>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</si>
  <si>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Пояснення причин відхилень фактичних обсягів надходжень від планових</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</si>
  <si>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</si>
  <si>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</si>
  <si>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</si>
  <si>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</si>
  <si>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</si>
  <si>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</si>
  <si>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</si>
  <si>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</si>
  <si>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</si>
  <si>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</si>
  <si>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</si>
  <si>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</si>
  <si>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</si>
  <si>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</si>
  <si>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</si>
  <si>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</si>
  <si>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</si>
  <si>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</si>
  <si>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</si>
  <si>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</si>
  <si>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</si>
  <si>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</si>
  <si>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</si>
  <si>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</si>
  <si>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</si>
  <si>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</si>
  <si>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</si>
  <si>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</si>
  <si>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</si>
  <si>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</si>
  <si>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</si>
  <si>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</si>
  <si>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.0200000</t>
  </si>
  <si>
    <t>Виконавчий комітет Ніжинської міської ради</t>
  </si>
  <si>
    <t>(КПКВК МБ)</t>
  </si>
  <si>
    <t>(найменування головного розпорядника)</t>
  </si>
  <si>
    <t>2.</t>
  </si>
  <si>
    <t>.0210000</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</si>
  <si>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</si>
  <si>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</si>
  <si>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</si>
  <si>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</si>
  <si>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</si>
  <si>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</si>
  <si>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</si>
  <si>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</si>
  <si>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</si>
  <si>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</si>
  <si>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</si>
  <si>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</si>
  <si>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</si>
  <si>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</si>
  <si>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</si>
  <si>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</si>
  <si>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</si>
  <si>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</si>
  <si>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</si>
  <si>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</si>
  <si>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</si>
  <si>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</si>
  <si>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</si>
  <si>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</si>
  <si>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</si>
  <si>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</si>
  <si>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</si>
  <si>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</si>
  <si>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</si>
  <si>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</si>
  <si>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</si>
  <si>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</si>
  <si>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</si>
  <si>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</si>
  <si>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</si>
  <si>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</si>
  <si>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</si>
  <si>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</si>
  <si>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</si>
  <si>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</si>
  <si>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</si>
  <si>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</si>
  <si>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</si>
  <si>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</si>
  <si>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</si>
  <si>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</si>
  <si>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</si>
  <si>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</si>
  <si>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Видатки (надані кредити)</t>
  </si>
  <si>
    <t>5.5 «Виконання інвестиційних (проектів) програм»:  (тис.грн.)</t>
  </si>
  <si>
    <t xml:space="preserve">Пояснення щодо причин відхилення фактичних надходжень від планового показника - </t>
  </si>
  <si>
    <t xml:space="preserve">Пояснення щодо причин відхилення касовихвидатків від планового показника </t>
  </si>
  <si>
    <t>Напрям спрямування коштів (об’єкт)1</t>
  </si>
  <si>
    <t>якості</t>
  </si>
  <si>
    <t>.0213242</t>
  </si>
  <si>
    <t>Інші заходи у сфері соціального захисту і  соціального забезпечення</t>
  </si>
  <si>
    <t>кількість громадян,  яким  надано  матеріальну підтримку</t>
  </si>
  <si>
    <t>середній  розмір  матеріальної допомоги</t>
  </si>
  <si>
    <t>кількість стипендиатів</t>
  </si>
  <si>
    <t>Середній розмір стипендії</t>
  </si>
  <si>
    <t>Загальний фонд</t>
  </si>
  <si>
    <t>кількість звернень громадян по матеріальну допомогу</t>
  </si>
  <si>
    <t>відсоток надання матеріальної допомоги від загальної кількості звернень громадян</t>
  </si>
  <si>
    <t>збільшення/зменшення кількості громадян, яким надано матеріальну підтримку порівняно з попереднім  періодом</t>
  </si>
  <si>
    <t>Аналіз бюджетної програми показав, що кошти  використані за призначенням та  спрямовані  на  виконання міських програм  соціального напрямку</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</si>
  <si>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t>
  </si>
  <si>
    <t>Головний бухгалтер виконавчого комітету Ніжинської  міської ради</t>
  </si>
  <si>
    <t>Наталія ЄФІМЕНКО</t>
  </si>
  <si>
    <t>в т.ч. дівчат/жінок</t>
  </si>
  <si>
    <t>Надання підтримки талановитої  студентської та учнівської молоді</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</si>
  <si>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</si>
  <si>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t>
    </r>
  </si>
  <si>
    <r>
      <t xml:space="preserve">Пояснення щодо розбіжностей між фактичними та плановии результативними показниками: </t>
    </r>
    <r>
      <rPr>
        <i/>
        <sz val="11"/>
        <rFont val="Times New Roman"/>
        <family val="1"/>
        <charset val="204"/>
      </rPr>
      <t>виплата  допомоги  по рішеннях виконавчого комітету</t>
    </r>
  </si>
  <si>
    <t>Надання допомоги на поховання членам сімей загиблих військовослужбовців ЗСУ, НГУ, ТО</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</si>
  <si>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залишок планових асигнувань на кінець звітного періоду ( відповідно до потреби)</t>
    </r>
  </si>
  <si>
    <t>кількість одержувачів допомоги загиблих військовослужбовців ЗСУ, НГУ, ТО</t>
  </si>
  <si>
    <t>Пояснення щодо розбіжностей між фактичними та плановии результативними показниками:</t>
  </si>
  <si>
    <t>середній розмір допомоги на поховання загиблих військовослужбовців ЗСУ, НГУ, ТО</t>
  </si>
  <si>
    <t xml:space="preserve">Пояснення щодо розбіжностей між фактичними та плановии результативними показниками: </t>
  </si>
  <si>
    <t>Фактичні результативні показники  виконані, відхилення  обумовлено виплатою  допомоги  по рішеннях виконавчого комітету</t>
  </si>
  <si>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реалізації  підвищення рівня соціальної захищеності,  створення сприятливих соціально-економічних,  організаційних та правових умов і гарантій для реалізації прав осіб зінвалідністю та соціально вразливих верств населення, підтримка талановитої  студентської та учнівської молоді</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</si>
  <si>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Надається  підтримка соціально незахищенним  верствам  населення, стипендія обдарованій молоді громади.</t>
    </r>
  </si>
  <si>
    <t>Оцінка ефективності бюджетної програми за 2023рік</t>
  </si>
  <si>
    <r>
      <t>5.7    «Стан фінансової дисципліни» :</t>
    </r>
    <r>
      <rPr>
        <i/>
        <sz val="11"/>
        <rFont val="Times New Roman"/>
        <family val="1"/>
        <charset val="204"/>
      </rPr>
      <t xml:space="preserve"> Станом на 01.01.2024р. відсутня кредиторська  заборгованість та дебіторська  заборгованість</t>
    </r>
  </si>
  <si>
    <t>Створення сприятливих умов і гарантій для реалізації прав соціально вразливих верств населення, надання  підтримки незаможним верствам населення, особам з обмеженими фізичними можливостями, ветеранам війни, в тому числі учасникам АТО/ООС, військовослужбовцям ЗСУ, НГУ, ТО, поліпшення становища людей з різними фізичними вадами; підтримка талановитої  студентської та учнівської молоді.</t>
  </si>
  <si>
    <t>Надання матеріальної допомоги соціально вразливим верствам населення, допомоги на поховання, реабілітацію учасникам АТО/ООС, військовослужбовцям ЗСУ, НГУ, ТО Ніжинської територіальної громади</t>
  </si>
  <si>
    <t>Збільшено обсяги на виконання програми ( збільшилась звернень, кількість громадян, яким надано  мат.допомогу, збільшення середнього розміру  допомоги та стипендії по рішенням виконавчого комітету)</t>
  </si>
  <si>
    <t>Змінився один на інший напрями використання коштів, третій напрям виконувався по другій бюджетній програмі, збільшено обсяги на виконання програми (збільшилась звернень, а, відповідно, і кількість громадян, яким надано  мат.допомогу, збільшення середнього розміру  допомоги та стипендії по рішенням виконавчого комітету)</t>
  </si>
  <si>
    <t>Змінився один на інший напрями використання коштів, третій напрям виконувався по другій бюджетній програмі, збільшено обсяги на виконання програми (збільшилась звернень, а, відповідно, і кількість громадян, яким надано  мат.допомогу, збільшення середнього розміру  допомоги видів допомог та стипендії по рішенням виконавчого комітету). Збільшився відсоток надання матеріальної допомоги від загальної кількості звернень громадян та кількость громадян, яким надано матеріальну підтримку  в звітному році, порівняно з попереднім та збільшення відсотку кількості громадян, яким надано матеріальну підтримку порівняно з попереднім  періодом.</t>
  </si>
  <si>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надано матеріальних допомог 572 одержувачам по заявах, з них 346 особам жіночої статі,  надано стипендії 16 стипендіатам, з них 7 дівчатам, (по 8 на кожне півріччя)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</si>
</sst>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
    <numFmt numFmtId="166" formatCode="_-* #,##0.000\ _₽_-;\-* #,##0.000\ _₽_-;_-* &quot;-&quot;??\ _₽_-;_-@_-"/>
    <numFmt numFmtId="167" formatCode="0.000"/>
  </numFmts>
  <fonts count="20" x14ac:knownFonts="1">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name val="Arial Cyr"/>
      <charset val="204"/>
    </font>
    <font>
      <i/>
      <sz val="11"/>
      <name val="Times New Roman"/>
      <family val="1"/>
      <charset val="204"/>
    </font>
    <font>
      <sz val="10"/>
      <name val="Arial"/>
      <family val="2"/>
      <charset val="204"/>
    </font>
    <font>
      <sz val="10"/>
      <name val="Arial"/>
      <family val="2"/>
      <charset val="204"/>
    </font>
    <font>
      <sz val="10"/>
      <name val="Arial"/>
    </font>
    <font>
      <i/>
      <sz val="12"/>
      <name val="Times New Roman"/>
      <family val="1"/>
      <charset val="204"/>
    </font>
    <font>
      <i/>
      <sz val="10"/>
      <name val="Times New Roman"/>
      <family val="1"/>
      <charset val="204"/>
    </font>
  </fonts>
  <fills count="2">
    <fill>
      <patternFill patternType="none"/>
    </fill>
    <fill>
      <patternFill patternType="gray125"/>
    </fill>
  </fills>
  <borders count="11">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34">
    <xf numFmtId="0" fontId="0" fillId="0" borderId="0"/>
    <xf numFmtId="0" fontId="1" fillId="0" borderId="5"/>
    <xf numFmtId="164" fontId="8" fillId="0" borderId="0" applyFont="0" applyFill="0" applyBorder="0" applyAlignment="0" applyProtection="0"/>
    <xf numFmtId="0" fontId="13" fillId="0" borderId="5"/>
    <xf numFmtId="0" fontId="15" fillId="0" borderId="5"/>
    <xf numFmtId="164" fontId="1" fillId="0" borderId="5" applyFont="0" applyFill="0" applyBorder="0" applyAlignment="0" applyProtection="0"/>
    <xf numFmtId="0" fontId="15" fillId="0" borderId="5"/>
    <xf numFmtId="0" fontId="15" fillId="0" borderId="5"/>
    <xf numFmtId="0" fontId="15" fillId="0" borderId="5"/>
    <xf numFmtId="0" fontId="15" fillId="0" borderId="5"/>
    <xf numFmtId="0" fontId="16" fillId="0" borderId="5"/>
    <xf numFmtId="0" fontId="16" fillId="0" borderId="5"/>
    <xf numFmtId="0" fontId="16" fillId="0" borderId="5"/>
    <xf numFmtId="0" fontId="16" fillId="0" borderId="5"/>
    <xf numFmtId="0" fontId="16" fillId="0" borderId="5"/>
    <xf numFmtId="0" fontId="16" fillId="0" borderId="5"/>
    <xf numFmtId="0" fontId="16" fillId="0" borderId="5"/>
    <xf numFmtId="0" fontId="16" fillId="0" borderId="5"/>
    <xf numFmtId="0" fontId="16" fillId="0" borderId="5"/>
    <xf numFmtId="0" fontId="17"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xf numFmtId="0" fontId="1" fillId="0" borderId="5"/>
  </cellStyleXfs>
  <cellXfs count="63">
    <xf numFmtId="0" fontId="0" fillId="0" borderId="0" xfId="0"/>
    <xf numFmtId="0" fontId="7" fillId="0" borderId="0" xfId="0" applyFont="1" applyFill="1" applyAlignment="1">
      <alignment horizontal="left" vertical="center" wrapText="1"/>
    </xf>
    <xf numFmtId="0" fontId="3" fillId="0" borderId="0" xfId="0" applyFont="1" applyFill="1" applyAlignment="1">
      <alignment horizontal="center" vertical="center" wrapText="1"/>
    </xf>
    <xf numFmtId="0" fontId="7" fillId="0" borderId="0" xfId="0" applyFont="1" applyFill="1" applyAlignment="1">
      <alignment horizontal="center" vertical="center" wrapText="1"/>
    </xf>
    <xf numFmtId="0" fontId="6" fillId="0" borderId="8" xfId="0" applyFont="1" applyFill="1" applyBorder="1" applyAlignment="1">
      <alignment horizontal="center" vertical="center" wrapText="1"/>
    </xf>
    <xf numFmtId="0" fontId="6" fillId="0" borderId="0" xfId="0" applyFont="1" applyFill="1" applyAlignment="1">
      <alignment horizontal="center" vertical="center" wrapText="1"/>
    </xf>
    <xf numFmtId="0" fontId="2" fillId="0" borderId="8" xfId="0" applyFont="1" applyFill="1" applyBorder="1" applyAlignment="1">
      <alignment horizontal="center" vertical="center" wrapText="1"/>
    </xf>
    <xf numFmtId="0" fontId="11" fillId="0" borderId="0" xfId="0" applyFont="1" applyFill="1" applyAlignment="1">
      <alignment horizontal="left" vertical="center" wrapText="1"/>
    </xf>
    <xf numFmtId="0" fontId="7" fillId="0" borderId="8" xfId="0" applyFont="1" applyFill="1" applyBorder="1" applyAlignment="1">
      <alignment vertical="center" wrapText="1"/>
    </xf>
    <xf numFmtId="0" fontId="4" fillId="0" borderId="0" xfId="0" applyFont="1" applyFill="1" applyAlignment="1">
      <alignment horizontal="left" vertical="center" wrapText="1"/>
    </xf>
    <xf numFmtId="0" fontId="2" fillId="0" borderId="8" xfId="0" applyFont="1" applyFill="1" applyBorder="1" applyAlignment="1">
      <alignment horizontal="left" vertical="center" wrapText="1"/>
    </xf>
    <xf numFmtId="165" fontId="7" fillId="0" borderId="8" xfId="0" applyNumberFormat="1" applyFont="1" applyFill="1" applyBorder="1" applyAlignment="1">
      <alignment horizontal="center" vertical="center" wrapText="1"/>
    </xf>
    <xf numFmtId="166" fontId="6" fillId="0" borderId="8" xfId="2" applyNumberFormat="1" applyFont="1" applyFill="1" applyBorder="1" applyAlignment="1">
      <alignment horizontal="center" vertical="center" wrapText="1"/>
    </xf>
    <xf numFmtId="166" fontId="2" fillId="0" borderId="8" xfId="2" applyNumberFormat="1" applyFont="1" applyFill="1" applyBorder="1" applyAlignment="1">
      <alignment horizontal="left" vertical="center" wrapText="1"/>
    </xf>
    <xf numFmtId="166" fontId="2" fillId="0" borderId="8" xfId="2" applyNumberFormat="1" applyFont="1" applyFill="1" applyBorder="1" applyAlignment="1">
      <alignment horizontal="center" vertical="center" wrapText="1"/>
    </xf>
    <xf numFmtId="164" fontId="2" fillId="0" borderId="8" xfId="2" applyNumberFormat="1" applyFont="1" applyFill="1" applyBorder="1" applyAlignment="1">
      <alignment horizontal="center" vertical="center" wrapText="1"/>
    </xf>
    <xf numFmtId="164" fontId="6" fillId="0" borderId="8" xfId="2" applyNumberFormat="1" applyFont="1" applyFill="1" applyBorder="1" applyAlignment="1">
      <alignment horizontal="center" vertical="center" wrapText="1"/>
    </xf>
    <xf numFmtId="167" fontId="7" fillId="0" borderId="8" xfId="0" applyNumberFormat="1" applyFont="1" applyFill="1" applyBorder="1" applyAlignment="1">
      <alignment horizontal="center" vertical="center" wrapText="1"/>
    </xf>
    <xf numFmtId="166" fontId="7" fillId="0" borderId="8" xfId="2" applyNumberFormat="1" applyFont="1" applyFill="1" applyBorder="1" applyAlignment="1">
      <alignment horizontal="center" vertical="center" wrapText="1"/>
    </xf>
    <xf numFmtId="0" fontId="12" fillId="0" borderId="8" xfId="0" applyFont="1" applyFill="1" applyBorder="1" applyAlignment="1">
      <alignment horizontal="left" vertical="center" wrapText="1"/>
    </xf>
    <xf numFmtId="0" fontId="7" fillId="0" borderId="8" xfId="0" applyFont="1" applyFill="1" applyBorder="1" applyAlignment="1">
      <alignment horizontal="left" vertical="center" wrapText="1"/>
    </xf>
    <xf numFmtId="0" fontId="9" fillId="0" borderId="0" xfId="0" applyFont="1" applyFill="1" applyAlignment="1">
      <alignment horizontal="center" vertical="center" wrapText="1"/>
    </xf>
    <xf numFmtId="0" fontId="7" fillId="0" borderId="8" xfId="0" applyFont="1" applyFill="1" applyBorder="1" applyAlignment="1">
      <alignment horizontal="center" vertical="center" wrapText="1"/>
    </xf>
    <xf numFmtId="0" fontId="11" fillId="0" borderId="8"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5"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7" fillId="0" borderId="8" xfId="0" applyFont="1" applyFill="1" applyBorder="1" applyAlignment="1">
      <alignment horizontal="left" vertical="center" wrapText="1"/>
    </xf>
    <xf numFmtId="0" fontId="9"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0" xfId="0" applyFont="1" applyFill="1" applyAlignment="1">
      <alignment horizontal="center" vertical="center" wrapText="1"/>
    </xf>
    <xf numFmtId="0" fontId="3" fillId="0" borderId="5"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10" fillId="0" borderId="0" xfId="0" applyFont="1" applyFill="1" applyAlignment="1">
      <alignment horizontal="center" vertical="center" wrapText="1"/>
    </xf>
    <xf numFmtId="0" fontId="18" fillId="0" borderId="0" xfId="0" applyFont="1" applyFill="1" applyAlignment="1">
      <alignment horizontal="left" vertical="center" wrapText="1"/>
    </xf>
    <xf numFmtId="0" fontId="9" fillId="0" borderId="0" xfId="0" applyFont="1" applyFill="1" applyAlignment="1">
      <alignment horizontal="left" vertical="center" wrapText="1"/>
    </xf>
    <xf numFmtId="0" fontId="4"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2" fillId="0" borderId="5"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12" fillId="0" borderId="5"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14" fillId="0" borderId="10" xfId="0" applyFont="1" applyFill="1" applyBorder="1" applyAlignment="1">
      <alignment horizontal="left" vertical="center" wrapText="1"/>
    </xf>
    <xf numFmtId="0" fontId="12" fillId="0" borderId="8" xfId="0" applyFont="1" applyFill="1" applyBorder="1" applyAlignment="1">
      <alignment horizontal="center" vertical="center" wrapText="1"/>
    </xf>
    <xf numFmtId="0" fontId="14" fillId="0" borderId="8" xfId="0" applyFont="1" applyFill="1" applyBorder="1" applyAlignment="1">
      <alignment horizontal="left" vertical="center" wrapText="1"/>
    </xf>
    <xf numFmtId="0" fontId="11" fillId="0" borderId="8"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3" xfId="0" applyFont="1" applyFill="1" applyBorder="1" applyAlignment="1">
      <alignment horizontal="left" vertical="center" wrapText="1"/>
    </xf>
    <xf numFmtId="0" fontId="4" fillId="0" borderId="0" xfId="0" applyFont="1" applyFill="1" applyAlignment="1">
      <alignment horizontal="center" vertical="center" wrapText="1"/>
    </xf>
    <xf numFmtId="0" fontId="5" fillId="0" borderId="5"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9" fillId="0" borderId="3" xfId="0" applyFont="1" applyFill="1" applyBorder="1" applyAlignment="1">
      <alignment horizontal="left" vertical="center" wrapText="1"/>
    </xf>
  </cellXfs>
  <cellStyles count="34">
    <cellStyle name="Звичайний 2" xfId="1"/>
    <cellStyle name="Обычный" xfId="0" builtinId="0"/>
    <cellStyle name="Обычный 10" xfId="12"/>
    <cellStyle name="Обычный 10 2" xfId="27"/>
    <cellStyle name="Обычный 11" xfId="13"/>
    <cellStyle name="Обычный 11 2" xfId="28"/>
    <cellStyle name="Обычный 12" xfId="14"/>
    <cellStyle name="Обычный 12 2" xfId="29"/>
    <cellStyle name="Обычный 13" xfId="15"/>
    <cellStyle name="Обычный 13 2" xfId="30"/>
    <cellStyle name="Обычный 14" xfId="16"/>
    <cellStyle name="Обычный 14 2" xfId="31"/>
    <cellStyle name="Обычный 15" xfId="17"/>
    <cellStyle name="Обычный 15 2" xfId="32"/>
    <cellStyle name="Обычный 16" xfId="18"/>
    <cellStyle name="Обычный 16 2" xfId="33"/>
    <cellStyle name="Обычный 17" xfId="19"/>
    <cellStyle name="Обычный 2" xfId="3"/>
    <cellStyle name="Обычный 3" xfId="4"/>
    <cellStyle name="Обычный 3 2" xfId="20"/>
    <cellStyle name="Обычный 4" xfId="6"/>
    <cellStyle name="Обычный 4 2" xfId="21"/>
    <cellStyle name="Обычный 5" xfId="7"/>
    <cellStyle name="Обычный 5 2" xfId="22"/>
    <cellStyle name="Обычный 6" xfId="8"/>
    <cellStyle name="Обычный 6 2" xfId="23"/>
    <cellStyle name="Обычный 7" xfId="9"/>
    <cellStyle name="Обычный 7 2" xfId="24"/>
    <cellStyle name="Обычный 8" xfId="10"/>
    <cellStyle name="Обычный 8 2" xfId="25"/>
    <cellStyle name="Обычный 9" xfId="11"/>
    <cellStyle name="Обычный 9 2" xfId="26"/>
    <cellStyle name="Финансовый" xfId="2" builtinId="3"/>
    <cellStyle name="Финансовый 2" xfId="5"/>
  </cellStyles>
  <dxfs count="0"/>
  <tableStyles count="0" defaultTableStyle="TableStyleMedium9" defaultPivotStyle="PivotStyleLight16"/>
  <colors>
    <mruColors>
      <color rgb="FF00FF00"/>
      <color rgb="FFFF99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K122"/>
  <sheetViews>
    <sheetView tabSelected="1" view="pageBreakPreview" zoomScale="85" zoomScaleNormal="85" zoomScaleSheetLayoutView="85" workbookViewId="0">
      <selection activeCell="A103" sqref="A103"/>
    </sheetView>
  </sheetViews>
  <sheetFormatPr defaultColWidth="34" defaultRowHeight="12.75" x14ac:dyDescent="0.2"/>
  <cols>
    <col min="1" max="1" width="5.42578125" style="1" customWidth="1"/>
    <col min="2" max="2" width="34" style="1"/>
    <col min="3" max="3" width="10.5703125" style="1" customWidth="1"/>
    <col min="4" max="4" width="9.42578125" style="1" customWidth="1"/>
    <col min="5" max="5" width="10" style="1" customWidth="1"/>
    <col min="6" max="6" width="10.5703125" style="1" customWidth="1"/>
    <col min="7" max="7" width="9.28515625" style="1" customWidth="1"/>
    <col min="8" max="8" width="10.42578125" style="1" customWidth="1"/>
    <col min="9" max="11" width="9.42578125" style="1" customWidth="1"/>
    <col min="12" max="16384" width="34" style="1"/>
  </cols>
  <sheetData>
    <row r="1" spans="1:11" x14ac:dyDescent="0.2">
      <c r="H1" s="31" t="s">
        <v>57</v>
      </c>
      <c r="I1" s="31"/>
      <c r="J1" s="31"/>
      <c r="K1" s="31"/>
    </row>
    <row r="2" spans="1:11" ht="29.25" customHeight="1" x14ac:dyDescent="0.2">
      <c r="H2" s="31" t="s">
        <v>58</v>
      </c>
      <c r="I2" s="31"/>
      <c r="J2" s="31"/>
      <c r="K2" s="31"/>
    </row>
    <row r="3" spans="1:11" ht="18.75" customHeight="1" x14ac:dyDescent="0.2">
      <c r="A3" s="32" t="s">
        <v>148</v>
      </c>
      <c r="B3" s="32"/>
      <c r="C3" s="32"/>
      <c r="D3" s="32"/>
      <c r="E3" s="32"/>
      <c r="F3" s="32"/>
      <c r="G3" s="32"/>
      <c r="H3" s="32"/>
      <c r="I3" s="32"/>
      <c r="J3" s="32"/>
      <c r="K3" s="32"/>
    </row>
    <row r="4" spans="1:11" ht="17.45" customHeight="1" x14ac:dyDescent="0.2">
      <c r="A4" s="21" t="s">
        <v>59</v>
      </c>
      <c r="B4" s="21" t="s">
        <v>60</v>
      </c>
      <c r="C4" s="21"/>
      <c r="D4" s="30" t="s">
        <v>61</v>
      </c>
      <c r="E4" s="30"/>
      <c r="F4" s="30"/>
      <c r="G4" s="30"/>
      <c r="H4" s="30"/>
      <c r="I4" s="30"/>
      <c r="J4" s="30"/>
      <c r="K4" s="30"/>
    </row>
    <row r="5" spans="1:11" ht="18" customHeight="1" x14ac:dyDescent="0.2">
      <c r="A5" s="2"/>
      <c r="B5" s="2" t="s">
        <v>62</v>
      </c>
      <c r="C5" s="2"/>
      <c r="D5" s="33" t="s">
        <v>63</v>
      </c>
      <c r="E5" s="33"/>
      <c r="F5" s="33"/>
      <c r="G5" s="33"/>
      <c r="H5" s="33"/>
      <c r="I5" s="33"/>
      <c r="J5" s="33"/>
      <c r="K5" s="33"/>
    </row>
    <row r="6" spans="1:11" ht="17.45" customHeight="1" x14ac:dyDescent="0.2">
      <c r="A6" s="21" t="s">
        <v>64</v>
      </c>
      <c r="B6" s="21" t="s">
        <v>65</v>
      </c>
      <c r="C6" s="21"/>
      <c r="D6" s="30" t="s">
        <v>61</v>
      </c>
      <c r="E6" s="30"/>
      <c r="F6" s="30"/>
      <c r="G6" s="30"/>
      <c r="H6" s="30"/>
      <c r="I6" s="30"/>
      <c r="J6" s="30"/>
      <c r="K6" s="30"/>
    </row>
    <row r="7" spans="1:11" ht="18" customHeight="1" x14ac:dyDescent="0.2">
      <c r="B7" s="2" t="s">
        <v>62</v>
      </c>
      <c r="D7" s="33" t="s">
        <v>66</v>
      </c>
      <c r="E7" s="33"/>
      <c r="F7" s="33"/>
      <c r="G7" s="33"/>
      <c r="H7" s="33"/>
      <c r="I7" s="33"/>
      <c r="J7" s="33"/>
      <c r="K7" s="33"/>
    </row>
    <row r="8" spans="1:11" s="21" customFormat="1" ht="21" customHeight="1" x14ac:dyDescent="0.2">
      <c r="A8" s="21" t="s">
        <v>67</v>
      </c>
      <c r="B8" s="21" t="s">
        <v>120</v>
      </c>
      <c r="C8" s="21">
        <v>1090</v>
      </c>
      <c r="D8" s="35" t="s">
        <v>121</v>
      </c>
      <c r="E8" s="35"/>
      <c r="F8" s="35"/>
      <c r="G8" s="35"/>
      <c r="H8" s="35"/>
      <c r="I8" s="35"/>
      <c r="J8" s="35"/>
      <c r="K8" s="35"/>
    </row>
    <row r="9" spans="1:11" s="2" customFormat="1" ht="18.75" x14ac:dyDescent="0.2">
      <c r="A9" s="21"/>
      <c r="B9" s="2" t="s">
        <v>62</v>
      </c>
      <c r="C9" s="3" t="s">
        <v>68</v>
      </c>
    </row>
    <row r="10" spans="1:11" s="2" customFormat="1" ht="129" customHeight="1" x14ac:dyDescent="0.2">
      <c r="A10" s="21" t="s">
        <v>69</v>
      </c>
      <c r="B10" s="21" t="s">
        <v>70</v>
      </c>
      <c r="C10" s="36" t="s">
        <v>150</v>
      </c>
      <c r="D10" s="36"/>
      <c r="E10" s="36"/>
      <c r="F10" s="36"/>
      <c r="G10" s="36"/>
      <c r="H10" s="36"/>
      <c r="I10" s="36"/>
      <c r="J10" s="36"/>
      <c r="K10" s="36"/>
    </row>
    <row r="11" spans="1:11" s="2" customFormat="1" ht="16.899999999999999" customHeight="1" x14ac:dyDescent="0.2">
      <c r="A11" s="21" t="s">
        <v>71</v>
      </c>
      <c r="B11" s="37" t="s">
        <v>72</v>
      </c>
      <c r="C11" s="37"/>
      <c r="D11" s="37"/>
      <c r="E11" s="37"/>
      <c r="F11" s="37"/>
      <c r="G11" s="37"/>
      <c r="H11" s="37"/>
      <c r="I11" s="37"/>
      <c r="J11" s="37"/>
      <c r="K11" s="37"/>
    </row>
    <row r="12" spans="1:11" ht="18" customHeight="1" x14ac:dyDescent="0.2">
      <c r="A12" s="38" t="s">
        <v>73</v>
      </c>
      <c r="B12" s="39"/>
      <c r="C12" s="39"/>
      <c r="D12" s="39"/>
      <c r="E12" s="39"/>
      <c r="F12" s="39"/>
      <c r="G12" s="39"/>
      <c r="H12" s="39"/>
      <c r="I12" s="39"/>
      <c r="J12" s="39"/>
      <c r="K12" s="39"/>
    </row>
    <row r="13" spans="1:11" ht="16.899999999999999" customHeight="1" x14ac:dyDescent="0.2">
      <c r="A13" s="29" t="s">
        <v>0</v>
      </c>
      <c r="B13" s="29" t="s">
        <v>1</v>
      </c>
      <c r="C13" s="34" t="s">
        <v>2</v>
      </c>
      <c r="D13" s="34"/>
      <c r="E13" s="34"/>
      <c r="F13" s="34" t="s">
        <v>3</v>
      </c>
      <c r="G13" s="34"/>
      <c r="H13" s="34"/>
      <c r="I13" s="34" t="s">
        <v>4</v>
      </c>
      <c r="J13" s="34"/>
      <c r="K13" s="34"/>
    </row>
    <row r="14" spans="1:11" ht="22.5" x14ac:dyDescent="0.2">
      <c r="A14" s="29"/>
      <c r="B14" s="29"/>
      <c r="C14" s="4" t="s">
        <v>74</v>
      </c>
      <c r="D14" s="4" t="s">
        <v>75</v>
      </c>
      <c r="E14" s="4" t="s">
        <v>76</v>
      </c>
      <c r="F14" s="4" t="s">
        <v>74</v>
      </c>
      <c r="G14" s="4" t="s">
        <v>77</v>
      </c>
      <c r="H14" s="4" t="s">
        <v>76</v>
      </c>
      <c r="I14" s="4" t="s">
        <v>78</v>
      </c>
      <c r="J14" s="4" t="s">
        <v>79</v>
      </c>
      <c r="K14" s="4" t="s">
        <v>76</v>
      </c>
    </row>
    <row r="15" spans="1:11" s="5" customFormat="1" ht="11.25" x14ac:dyDescent="0.2">
      <c r="A15" s="4"/>
      <c r="B15" s="4"/>
      <c r="C15" s="4" t="s">
        <v>80</v>
      </c>
      <c r="D15" s="4" t="s">
        <v>81</v>
      </c>
      <c r="E15" s="4" t="s">
        <v>82</v>
      </c>
      <c r="F15" s="4" t="s">
        <v>83</v>
      </c>
      <c r="G15" s="4" t="s">
        <v>84</v>
      </c>
      <c r="H15" s="4" t="s">
        <v>85</v>
      </c>
      <c r="I15" s="4" t="s">
        <v>86</v>
      </c>
      <c r="J15" s="4" t="s">
        <v>87</v>
      </c>
      <c r="K15" s="4" t="s">
        <v>88</v>
      </c>
    </row>
    <row r="16" spans="1:11" s="3" customFormat="1" ht="15" x14ac:dyDescent="0.2">
      <c r="A16" s="22" t="s">
        <v>5</v>
      </c>
      <c r="B16" s="24" t="s">
        <v>114</v>
      </c>
      <c r="C16" s="17">
        <v>3728</v>
      </c>
      <c r="D16" s="22"/>
      <c r="E16" s="13">
        <f>C16+D16</f>
        <v>3728</v>
      </c>
      <c r="F16" s="17">
        <v>3209.0165000000002</v>
      </c>
      <c r="G16" s="22"/>
      <c r="H16" s="13">
        <f>F16+G16</f>
        <v>3209.0165000000002</v>
      </c>
      <c r="I16" s="13">
        <f>C16-F16</f>
        <v>518.98349999999982</v>
      </c>
      <c r="J16" s="13">
        <f>D16-G16</f>
        <v>0</v>
      </c>
      <c r="K16" s="13">
        <f>I16+J16</f>
        <v>518.98349999999982</v>
      </c>
    </row>
    <row r="17" spans="1:11" ht="36" customHeight="1" x14ac:dyDescent="0.2">
      <c r="A17" s="38" t="s">
        <v>140</v>
      </c>
      <c r="B17" s="39"/>
      <c r="C17" s="39"/>
      <c r="D17" s="39"/>
      <c r="E17" s="39"/>
      <c r="F17" s="39"/>
      <c r="G17" s="39"/>
      <c r="H17" s="39"/>
      <c r="I17" s="39"/>
      <c r="J17" s="39"/>
      <c r="K17" s="39"/>
    </row>
    <row r="18" spans="1:11" ht="15.75" x14ac:dyDescent="0.2">
      <c r="A18" s="20"/>
      <c r="B18" s="20" t="s">
        <v>6</v>
      </c>
      <c r="C18" s="20"/>
      <c r="D18" s="20"/>
      <c r="E18" s="20"/>
      <c r="F18" s="20"/>
      <c r="G18" s="20"/>
      <c r="H18" s="20"/>
      <c r="I18" s="20"/>
      <c r="J18" s="20"/>
      <c r="K18" s="20"/>
    </row>
    <row r="19" spans="1:11" ht="100.5" customHeight="1" x14ac:dyDescent="0.2">
      <c r="A19" s="22">
        <v>1</v>
      </c>
      <c r="B19" s="26" t="s">
        <v>151</v>
      </c>
      <c r="C19" s="13">
        <v>3548</v>
      </c>
      <c r="D19" s="13"/>
      <c r="E19" s="15">
        <f>C19+D19</f>
        <v>3548</v>
      </c>
      <c r="F19" s="18">
        <v>3029.0165000000002</v>
      </c>
      <c r="G19" s="13"/>
      <c r="H19" s="22">
        <f>F19+G19</f>
        <v>3029.0165000000002</v>
      </c>
      <c r="I19" s="14">
        <f t="shared" ref="I19:J20" si="0">C19-F19</f>
        <v>518.98349999999982</v>
      </c>
      <c r="J19" s="14">
        <f t="shared" si="0"/>
        <v>0</v>
      </c>
      <c r="K19" s="14">
        <f>I19+J19</f>
        <v>518.98349999999982</v>
      </c>
    </row>
    <row r="20" spans="1:11" ht="45.2" customHeight="1" x14ac:dyDescent="0.2">
      <c r="A20" s="22">
        <v>2</v>
      </c>
      <c r="B20" s="26" t="s">
        <v>135</v>
      </c>
      <c r="C20" s="13">
        <v>180</v>
      </c>
      <c r="D20" s="13"/>
      <c r="E20" s="14">
        <f>C20+D20</f>
        <v>180</v>
      </c>
      <c r="F20" s="13">
        <v>180</v>
      </c>
      <c r="G20" s="13"/>
      <c r="H20" s="14">
        <f>F20+G20</f>
        <v>180</v>
      </c>
      <c r="I20" s="14">
        <f t="shared" si="0"/>
        <v>0</v>
      </c>
      <c r="J20" s="14">
        <f t="shared" si="0"/>
        <v>0</v>
      </c>
      <c r="K20" s="14">
        <f>I20+J20</f>
        <v>0</v>
      </c>
    </row>
    <row r="21" spans="1:11" ht="21.6" customHeight="1" x14ac:dyDescent="0.2">
      <c r="A21" s="38" t="s">
        <v>92</v>
      </c>
      <c r="B21" s="39"/>
      <c r="C21" s="39"/>
      <c r="D21" s="39"/>
      <c r="E21" s="39"/>
      <c r="F21" s="39"/>
      <c r="G21" s="39"/>
      <c r="H21" s="39"/>
      <c r="I21" s="39"/>
      <c r="J21" s="39"/>
      <c r="K21" s="39"/>
    </row>
    <row r="22" spans="1:11" ht="36" x14ac:dyDescent="0.2">
      <c r="A22" s="20" t="s">
        <v>7</v>
      </c>
      <c r="B22" s="20" t="s">
        <v>8</v>
      </c>
      <c r="C22" s="6" t="s">
        <v>89</v>
      </c>
      <c r="D22" s="6" t="s">
        <v>90</v>
      </c>
      <c r="E22" s="6" t="s">
        <v>91</v>
      </c>
    </row>
    <row r="23" spans="1:11" ht="15" x14ac:dyDescent="0.2">
      <c r="A23" s="20" t="s">
        <v>5</v>
      </c>
      <c r="B23" s="20" t="s">
        <v>10</v>
      </c>
      <c r="C23" s="20" t="s">
        <v>11</v>
      </c>
      <c r="D23" s="20"/>
      <c r="E23" s="20" t="s">
        <v>11</v>
      </c>
    </row>
    <row r="24" spans="1:11" ht="15" x14ac:dyDescent="0.2">
      <c r="A24" s="20"/>
      <c r="B24" s="20" t="s">
        <v>12</v>
      </c>
      <c r="C24" s="20"/>
      <c r="D24" s="20"/>
      <c r="E24" s="20"/>
    </row>
    <row r="25" spans="1:11" ht="15" x14ac:dyDescent="0.2">
      <c r="A25" s="20" t="s">
        <v>13</v>
      </c>
      <c r="B25" s="20" t="s">
        <v>14</v>
      </c>
      <c r="C25" s="20" t="s">
        <v>11</v>
      </c>
      <c r="D25" s="20"/>
      <c r="E25" s="20" t="s">
        <v>11</v>
      </c>
    </row>
    <row r="26" spans="1:11" ht="15" x14ac:dyDescent="0.2">
      <c r="A26" s="20" t="s">
        <v>15</v>
      </c>
      <c r="B26" s="20" t="s">
        <v>16</v>
      </c>
      <c r="C26" s="20" t="s">
        <v>11</v>
      </c>
      <c r="D26" s="20"/>
      <c r="E26" s="20" t="s">
        <v>11</v>
      </c>
    </row>
    <row r="27" spans="1:11" x14ac:dyDescent="0.2">
      <c r="A27" s="29" t="s">
        <v>17</v>
      </c>
      <c r="B27" s="29"/>
      <c r="C27" s="29"/>
      <c r="D27" s="29"/>
      <c r="E27" s="29"/>
    </row>
    <row r="28" spans="1:11" ht="15" x14ac:dyDescent="0.2">
      <c r="A28" s="20" t="s">
        <v>18</v>
      </c>
      <c r="B28" s="20" t="s">
        <v>19</v>
      </c>
      <c r="C28" s="22"/>
      <c r="D28" s="22"/>
      <c r="E28" s="22">
        <f>SUM(E30:E33)</f>
        <v>0</v>
      </c>
    </row>
    <row r="29" spans="1:11" ht="15" x14ac:dyDescent="0.2">
      <c r="A29" s="20"/>
      <c r="B29" s="20" t="s">
        <v>12</v>
      </c>
      <c r="C29" s="22"/>
      <c r="D29" s="22"/>
      <c r="E29" s="22"/>
    </row>
    <row r="30" spans="1:11" ht="15" x14ac:dyDescent="0.2">
      <c r="A30" s="20" t="s">
        <v>20</v>
      </c>
      <c r="B30" s="20" t="s">
        <v>14</v>
      </c>
      <c r="C30" s="22"/>
      <c r="D30" s="22"/>
      <c r="E30" s="22">
        <f>C30-D30</f>
        <v>0</v>
      </c>
    </row>
    <row r="31" spans="1:11" ht="15" x14ac:dyDescent="0.2">
      <c r="A31" s="20" t="s">
        <v>21</v>
      </c>
      <c r="B31" s="20" t="s">
        <v>22</v>
      </c>
      <c r="C31" s="22"/>
      <c r="D31" s="22"/>
      <c r="E31" s="22">
        <f>C31-D31</f>
        <v>0</v>
      </c>
    </row>
    <row r="32" spans="1:11" ht="15" x14ac:dyDescent="0.2">
      <c r="A32" s="20" t="s">
        <v>23</v>
      </c>
      <c r="B32" s="20" t="s">
        <v>24</v>
      </c>
      <c r="C32" s="22"/>
      <c r="D32" s="22"/>
      <c r="E32" s="22">
        <f>C32-D32</f>
        <v>0</v>
      </c>
    </row>
    <row r="33" spans="1:11" ht="15" x14ac:dyDescent="0.2">
      <c r="A33" s="20" t="s">
        <v>25</v>
      </c>
      <c r="B33" s="20" t="s">
        <v>26</v>
      </c>
      <c r="C33" s="22"/>
      <c r="D33" s="22"/>
      <c r="E33" s="22">
        <f>C33-D33</f>
        <v>0</v>
      </c>
    </row>
    <row r="34" spans="1:11" x14ac:dyDescent="0.2">
      <c r="A34" s="29" t="s">
        <v>27</v>
      </c>
      <c r="B34" s="29"/>
      <c r="C34" s="29"/>
      <c r="D34" s="29"/>
      <c r="E34" s="29"/>
    </row>
    <row r="35" spans="1:11" ht="15" x14ac:dyDescent="0.2">
      <c r="A35" s="20" t="s">
        <v>28</v>
      </c>
      <c r="B35" s="20" t="s">
        <v>29</v>
      </c>
      <c r="C35" s="20" t="s">
        <v>11</v>
      </c>
      <c r="D35" s="20"/>
      <c r="E35" s="20"/>
    </row>
    <row r="36" spans="1:11" ht="15" x14ac:dyDescent="0.2">
      <c r="A36" s="20"/>
      <c r="B36" s="20" t="s">
        <v>12</v>
      </c>
      <c r="C36" s="20"/>
      <c r="D36" s="20"/>
      <c r="E36" s="20"/>
    </row>
    <row r="37" spans="1:11" ht="15" x14ac:dyDescent="0.2">
      <c r="A37" s="20" t="s">
        <v>30</v>
      </c>
      <c r="B37" s="20" t="s">
        <v>14</v>
      </c>
      <c r="C37" s="20" t="s">
        <v>11</v>
      </c>
      <c r="D37" s="20"/>
      <c r="E37" s="20"/>
    </row>
    <row r="38" spans="1:11" ht="15" x14ac:dyDescent="0.2">
      <c r="A38" s="20" t="s">
        <v>31</v>
      </c>
      <c r="B38" s="20" t="s">
        <v>26</v>
      </c>
      <c r="C38" s="20" t="s">
        <v>11</v>
      </c>
      <c r="D38" s="20"/>
      <c r="E38" s="20"/>
    </row>
    <row r="40" spans="1:11" ht="16.149999999999999" customHeight="1" x14ac:dyDescent="0.2">
      <c r="A40" s="38" t="s">
        <v>93</v>
      </c>
      <c r="B40" s="39"/>
      <c r="C40" s="39"/>
      <c r="D40" s="39"/>
      <c r="E40" s="39"/>
      <c r="F40" s="39"/>
      <c r="G40" s="39"/>
      <c r="H40" s="39"/>
      <c r="I40" s="39"/>
      <c r="J40" s="39"/>
      <c r="K40" s="39"/>
    </row>
    <row r="42" spans="1:11" x14ac:dyDescent="0.2">
      <c r="A42" s="29" t="s">
        <v>7</v>
      </c>
      <c r="B42" s="29" t="s">
        <v>8</v>
      </c>
      <c r="C42" s="29" t="s">
        <v>32</v>
      </c>
      <c r="D42" s="29"/>
      <c r="E42" s="29"/>
      <c r="F42" s="29" t="s">
        <v>33</v>
      </c>
      <c r="G42" s="29"/>
      <c r="H42" s="29"/>
      <c r="I42" s="29" t="s">
        <v>9</v>
      </c>
      <c r="J42" s="29"/>
      <c r="K42" s="29"/>
    </row>
    <row r="43" spans="1:11" ht="22.9" customHeight="1" x14ac:dyDescent="0.2">
      <c r="A43" s="29"/>
      <c r="B43" s="29"/>
      <c r="C43" s="4" t="s">
        <v>126</v>
      </c>
      <c r="D43" s="4" t="s">
        <v>113</v>
      </c>
      <c r="E43" s="4" t="s">
        <v>76</v>
      </c>
      <c r="F43" s="4" t="s">
        <v>126</v>
      </c>
      <c r="G43" s="4" t="s">
        <v>113</v>
      </c>
      <c r="H43" s="4" t="s">
        <v>76</v>
      </c>
      <c r="I43" s="4" t="s">
        <v>126</v>
      </c>
      <c r="J43" s="4" t="s">
        <v>113</v>
      </c>
      <c r="K43" s="4" t="s">
        <v>76</v>
      </c>
    </row>
    <row r="44" spans="1:11" s="7" customFormat="1" ht="14.25" x14ac:dyDescent="0.2">
      <c r="A44" s="23" t="s">
        <v>94</v>
      </c>
      <c r="B44" s="23" t="s">
        <v>95</v>
      </c>
      <c r="C44" s="40"/>
      <c r="D44" s="40"/>
      <c r="E44" s="40"/>
      <c r="F44" s="40"/>
      <c r="G44" s="40"/>
      <c r="H44" s="40"/>
      <c r="I44" s="40"/>
      <c r="J44" s="40"/>
      <c r="K44" s="40"/>
    </row>
    <row r="45" spans="1:11" ht="24" x14ac:dyDescent="0.2">
      <c r="A45" s="20">
        <v>1</v>
      </c>
      <c r="B45" s="10" t="s">
        <v>127</v>
      </c>
      <c r="C45" s="22">
        <v>591</v>
      </c>
      <c r="D45" s="22"/>
      <c r="E45" s="22">
        <f>C45+D45</f>
        <v>591</v>
      </c>
      <c r="F45" s="22">
        <v>591</v>
      </c>
      <c r="G45" s="22"/>
      <c r="H45" s="22">
        <f>F45+G45</f>
        <v>591</v>
      </c>
      <c r="I45" s="22">
        <f>F45-C45</f>
        <v>0</v>
      </c>
      <c r="J45" s="22">
        <f>G45-D45</f>
        <v>0</v>
      </c>
      <c r="K45" s="22">
        <f>I45+J45</f>
        <v>0</v>
      </c>
    </row>
    <row r="46" spans="1:11" x14ac:dyDescent="0.2">
      <c r="A46" s="28" t="s">
        <v>142</v>
      </c>
      <c r="B46" s="29"/>
      <c r="C46" s="29"/>
      <c r="D46" s="29"/>
      <c r="E46" s="29"/>
      <c r="F46" s="29"/>
      <c r="G46" s="29"/>
      <c r="H46" s="29"/>
      <c r="I46" s="29"/>
      <c r="J46" s="29"/>
      <c r="K46" s="29"/>
    </row>
    <row r="47" spans="1:11" s="7" customFormat="1" ht="14.25" x14ac:dyDescent="0.2">
      <c r="A47" s="23" t="s">
        <v>96</v>
      </c>
      <c r="B47" s="23" t="s">
        <v>97</v>
      </c>
      <c r="C47" s="40"/>
      <c r="D47" s="40"/>
      <c r="E47" s="40"/>
      <c r="F47" s="40"/>
      <c r="G47" s="40"/>
      <c r="H47" s="40"/>
      <c r="I47" s="40"/>
      <c r="J47" s="40"/>
      <c r="K47" s="40"/>
    </row>
    <row r="48" spans="1:11" ht="24" x14ac:dyDescent="0.2">
      <c r="A48" s="20">
        <v>2</v>
      </c>
      <c r="B48" s="10" t="s">
        <v>122</v>
      </c>
      <c r="C48" s="22">
        <v>572</v>
      </c>
      <c r="D48" s="22"/>
      <c r="E48" s="22">
        <f>C48+D48</f>
        <v>572</v>
      </c>
      <c r="F48" s="22">
        <v>572</v>
      </c>
      <c r="G48" s="22"/>
      <c r="H48" s="22">
        <f>F48+G48</f>
        <v>572</v>
      </c>
      <c r="I48" s="22">
        <f t="shared" ref="I48:J48" si="1">F48-C48</f>
        <v>0</v>
      </c>
      <c r="J48" s="22">
        <f t="shared" si="1"/>
        <v>0</v>
      </c>
      <c r="K48" s="22">
        <f>I48+J48</f>
        <v>0</v>
      </c>
    </row>
    <row r="49" spans="1:11" ht="18" customHeight="1" x14ac:dyDescent="0.2">
      <c r="A49" s="20">
        <v>3</v>
      </c>
      <c r="B49" s="10" t="s">
        <v>134</v>
      </c>
      <c r="C49" s="22">
        <v>346</v>
      </c>
      <c r="D49" s="22"/>
      <c r="E49" s="22">
        <f>C49+D49</f>
        <v>346</v>
      </c>
      <c r="F49" s="22">
        <v>346</v>
      </c>
      <c r="G49" s="22"/>
      <c r="H49" s="22">
        <f>F49+G49</f>
        <v>346</v>
      </c>
      <c r="I49" s="22">
        <f t="shared" ref="I49:I51" si="2">F49-C49</f>
        <v>0</v>
      </c>
      <c r="J49" s="22">
        <f t="shared" ref="J49:J51" si="3">G49-D49</f>
        <v>0</v>
      </c>
      <c r="K49" s="22">
        <f>I49+J49</f>
        <v>0</v>
      </c>
    </row>
    <row r="50" spans="1:11" x14ac:dyDescent="0.2">
      <c r="A50" s="20">
        <v>4</v>
      </c>
      <c r="B50" s="10" t="s">
        <v>124</v>
      </c>
      <c r="C50" s="22">
        <v>16</v>
      </c>
      <c r="D50" s="22"/>
      <c r="E50" s="22">
        <f>C50+D50</f>
        <v>16</v>
      </c>
      <c r="F50" s="22">
        <v>16</v>
      </c>
      <c r="G50" s="22"/>
      <c r="H50" s="22">
        <f>F50+G50</f>
        <v>16</v>
      </c>
      <c r="I50" s="22">
        <f t="shared" si="2"/>
        <v>0</v>
      </c>
      <c r="J50" s="22">
        <f t="shared" si="3"/>
        <v>0</v>
      </c>
      <c r="K50" s="22">
        <f>I50+J50</f>
        <v>0</v>
      </c>
    </row>
    <row r="51" spans="1:11" ht="18" customHeight="1" x14ac:dyDescent="0.2">
      <c r="A51" s="20">
        <v>5</v>
      </c>
      <c r="B51" s="10" t="s">
        <v>134</v>
      </c>
      <c r="C51" s="22">
        <v>7</v>
      </c>
      <c r="D51" s="22"/>
      <c r="E51" s="22">
        <f>C51+D51</f>
        <v>7</v>
      </c>
      <c r="F51" s="22">
        <v>7</v>
      </c>
      <c r="G51" s="22"/>
      <c r="H51" s="22">
        <f>F51+G51</f>
        <v>7</v>
      </c>
      <c r="I51" s="22">
        <f t="shared" si="2"/>
        <v>0</v>
      </c>
      <c r="J51" s="22">
        <f t="shared" si="3"/>
        <v>0</v>
      </c>
      <c r="K51" s="22">
        <f>I51+J51</f>
        <v>0</v>
      </c>
    </row>
    <row r="52" spans="1:11" ht="21" customHeight="1" x14ac:dyDescent="0.2">
      <c r="A52" s="28" t="s">
        <v>144</v>
      </c>
      <c r="B52" s="29"/>
      <c r="C52" s="29"/>
      <c r="D52" s="29"/>
      <c r="E52" s="29"/>
      <c r="F52" s="29"/>
      <c r="G52" s="29"/>
      <c r="H52" s="29"/>
      <c r="I52" s="29"/>
      <c r="J52" s="29"/>
      <c r="K52" s="29"/>
    </row>
    <row r="53" spans="1:11" s="7" customFormat="1" ht="14.25" x14ac:dyDescent="0.2">
      <c r="A53" s="23" t="s">
        <v>98</v>
      </c>
      <c r="B53" s="23" t="s">
        <v>99</v>
      </c>
      <c r="C53" s="40"/>
      <c r="D53" s="40"/>
      <c r="E53" s="40"/>
      <c r="F53" s="40"/>
      <c r="G53" s="40"/>
      <c r="H53" s="40"/>
      <c r="I53" s="40"/>
      <c r="J53" s="40"/>
      <c r="K53" s="40"/>
    </row>
    <row r="54" spans="1:11" x14ac:dyDescent="0.2">
      <c r="A54" s="20">
        <v>6</v>
      </c>
      <c r="B54" s="10" t="s">
        <v>123</v>
      </c>
      <c r="C54" s="22">
        <v>6202.8</v>
      </c>
      <c r="D54" s="22"/>
      <c r="E54" s="22">
        <f>C54+D54</f>
        <v>6202.8</v>
      </c>
      <c r="F54" s="22">
        <v>5295.48</v>
      </c>
      <c r="G54" s="22"/>
      <c r="H54" s="22">
        <f>F54+G54</f>
        <v>5295.48</v>
      </c>
      <c r="I54" s="22">
        <f t="shared" ref="I54:J54" si="4">F54-C54</f>
        <v>-907.32000000000062</v>
      </c>
      <c r="J54" s="22">
        <f t="shared" si="4"/>
        <v>0</v>
      </c>
      <c r="K54" s="22">
        <f>I54+J54</f>
        <v>-907.32000000000062</v>
      </c>
    </row>
    <row r="55" spans="1:11" x14ac:dyDescent="0.2">
      <c r="A55" s="20">
        <v>7</v>
      </c>
      <c r="B55" s="10" t="s">
        <v>125</v>
      </c>
      <c r="C55" s="22">
        <v>1875</v>
      </c>
      <c r="D55" s="22"/>
      <c r="E55" s="22">
        <f>C55+D55</f>
        <v>1875</v>
      </c>
      <c r="F55" s="22">
        <v>1875</v>
      </c>
      <c r="G55" s="22"/>
      <c r="H55" s="22">
        <f>F55+G55</f>
        <v>1875</v>
      </c>
      <c r="I55" s="22">
        <f t="shared" ref="I55" si="5">F55-C55</f>
        <v>0</v>
      </c>
      <c r="J55" s="22">
        <f t="shared" ref="J55" si="6">G55-D55</f>
        <v>0</v>
      </c>
      <c r="K55" s="22">
        <f>I55+J55</f>
        <v>0</v>
      </c>
    </row>
    <row r="56" spans="1:11" ht="33.75" customHeight="1" x14ac:dyDescent="0.2">
      <c r="A56" s="28" t="s">
        <v>138</v>
      </c>
      <c r="B56" s="29"/>
      <c r="C56" s="29"/>
      <c r="D56" s="29"/>
      <c r="E56" s="29"/>
      <c r="F56" s="29"/>
      <c r="G56" s="29"/>
      <c r="H56" s="29"/>
      <c r="I56" s="29"/>
      <c r="J56" s="29"/>
      <c r="K56" s="29"/>
    </row>
    <row r="57" spans="1:11" s="7" customFormat="1" ht="14.25" x14ac:dyDescent="0.2">
      <c r="A57" s="23">
        <v>4</v>
      </c>
      <c r="B57" s="19" t="s">
        <v>119</v>
      </c>
      <c r="C57" s="40"/>
      <c r="D57" s="40"/>
      <c r="E57" s="40"/>
      <c r="F57" s="40"/>
      <c r="G57" s="40"/>
      <c r="H57" s="40"/>
      <c r="I57" s="40"/>
      <c r="J57" s="40"/>
      <c r="K57" s="40"/>
    </row>
    <row r="58" spans="1:11" ht="24.75" customHeight="1" x14ac:dyDescent="0.2">
      <c r="A58" s="20">
        <v>8</v>
      </c>
      <c r="B58" s="10" t="s">
        <v>128</v>
      </c>
      <c r="C58" s="22">
        <v>96.79</v>
      </c>
      <c r="D58" s="22"/>
      <c r="E58" s="22">
        <f>C58+D58</f>
        <v>96.79</v>
      </c>
      <c r="F58" s="22">
        <v>96.79</v>
      </c>
      <c r="G58" s="22"/>
      <c r="H58" s="22">
        <f>F58+G58</f>
        <v>96.79</v>
      </c>
      <c r="I58" s="22">
        <f t="shared" ref="I58:J58" si="7">F58-C58</f>
        <v>0</v>
      </c>
      <c r="J58" s="22">
        <f t="shared" si="7"/>
        <v>0</v>
      </c>
      <c r="K58" s="22">
        <f>I58+J58</f>
        <v>0</v>
      </c>
    </row>
    <row r="59" spans="1:11" ht="41.25" customHeight="1" x14ac:dyDescent="0.2">
      <c r="A59" s="20">
        <v>9</v>
      </c>
      <c r="B59" s="10" t="s">
        <v>129</v>
      </c>
      <c r="C59" s="22">
        <v>139.51</v>
      </c>
      <c r="D59" s="22"/>
      <c r="E59" s="22">
        <f>C59+D59</f>
        <v>139.51</v>
      </c>
      <c r="F59" s="22">
        <v>139.51</v>
      </c>
      <c r="G59" s="22"/>
      <c r="H59" s="22">
        <f>F59+G59</f>
        <v>139.51</v>
      </c>
      <c r="I59" s="22">
        <f>F59-C59</f>
        <v>0</v>
      </c>
      <c r="J59" s="22">
        <f>G59-D59</f>
        <v>0</v>
      </c>
      <c r="K59" s="22">
        <f>I59+J59</f>
        <v>0</v>
      </c>
    </row>
    <row r="60" spans="1:11" x14ac:dyDescent="0.2">
      <c r="A60" s="28" t="s">
        <v>144</v>
      </c>
      <c r="B60" s="29"/>
      <c r="C60" s="29"/>
      <c r="D60" s="29"/>
      <c r="E60" s="29"/>
      <c r="F60" s="29"/>
      <c r="G60" s="29"/>
      <c r="H60" s="29"/>
      <c r="I60" s="29"/>
      <c r="J60" s="29"/>
      <c r="K60" s="29"/>
    </row>
    <row r="61" spans="1:11" ht="33" customHeight="1" x14ac:dyDescent="0.2">
      <c r="A61" s="42" t="s">
        <v>100</v>
      </c>
      <c r="B61" s="43"/>
      <c r="C61" s="43"/>
      <c r="D61" s="43"/>
      <c r="E61" s="43"/>
      <c r="F61" s="43"/>
      <c r="G61" s="43"/>
      <c r="H61" s="43"/>
      <c r="I61" s="43"/>
      <c r="J61" s="43"/>
      <c r="K61" s="43"/>
    </row>
    <row r="62" spans="1:11" ht="22.5" customHeight="1" x14ac:dyDescent="0.2">
      <c r="A62" s="44" t="s">
        <v>145</v>
      </c>
      <c r="B62" s="44"/>
      <c r="C62" s="44"/>
      <c r="D62" s="44"/>
      <c r="E62" s="44"/>
      <c r="F62" s="44"/>
      <c r="G62" s="44"/>
      <c r="H62" s="44"/>
      <c r="I62" s="44"/>
      <c r="J62" s="44"/>
      <c r="K62" s="44"/>
    </row>
    <row r="63" spans="1:11" ht="13.15" customHeight="1" x14ac:dyDescent="0.2">
      <c r="A63" s="45" t="s">
        <v>101</v>
      </c>
      <c r="B63" s="45"/>
      <c r="C63" s="45"/>
      <c r="D63" s="45"/>
      <c r="E63" s="45"/>
      <c r="F63" s="45"/>
      <c r="G63" s="45"/>
      <c r="H63" s="45"/>
      <c r="I63" s="45"/>
      <c r="J63" s="45"/>
      <c r="K63" s="45"/>
    </row>
    <row r="64" spans="1:11" ht="33.950000000000003" customHeight="1" x14ac:dyDescent="0.2">
      <c r="A64" s="44" t="s">
        <v>130</v>
      </c>
      <c r="B64" s="44"/>
      <c r="C64" s="44"/>
      <c r="D64" s="44"/>
      <c r="E64" s="44"/>
      <c r="F64" s="44"/>
      <c r="G64" s="44"/>
      <c r="H64" s="44"/>
      <c r="I64" s="44"/>
      <c r="J64" s="44"/>
      <c r="K64" s="44"/>
    </row>
    <row r="65" spans="1:11" ht="17.45" customHeight="1" x14ac:dyDescent="0.2">
      <c r="A65" s="46" t="s">
        <v>37</v>
      </c>
      <c r="B65" s="46"/>
      <c r="C65" s="46"/>
      <c r="D65" s="46"/>
      <c r="E65" s="46"/>
      <c r="F65" s="46"/>
      <c r="G65" s="46"/>
      <c r="H65" s="46"/>
      <c r="I65" s="46"/>
      <c r="J65" s="46"/>
      <c r="K65" s="46"/>
    </row>
    <row r="66" spans="1:11" ht="28.35" customHeight="1" x14ac:dyDescent="0.2">
      <c r="A66" s="29" t="s">
        <v>7</v>
      </c>
      <c r="B66" s="29" t="s">
        <v>8</v>
      </c>
      <c r="C66" s="34" t="s">
        <v>38</v>
      </c>
      <c r="D66" s="34"/>
      <c r="E66" s="34"/>
      <c r="F66" s="34" t="s">
        <v>39</v>
      </c>
      <c r="G66" s="34"/>
      <c r="H66" s="34"/>
      <c r="I66" s="47" t="s">
        <v>102</v>
      </c>
      <c r="J66" s="34"/>
      <c r="K66" s="34"/>
    </row>
    <row r="67" spans="1:11" s="5" customFormat="1" ht="20.45" customHeight="1" x14ac:dyDescent="0.2">
      <c r="A67" s="29"/>
      <c r="B67" s="29"/>
      <c r="C67" s="4" t="s">
        <v>74</v>
      </c>
      <c r="D67" s="4" t="s">
        <v>75</v>
      </c>
      <c r="E67" s="4" t="s">
        <v>76</v>
      </c>
      <c r="F67" s="4" t="s">
        <v>74</v>
      </c>
      <c r="G67" s="4" t="s">
        <v>75</v>
      </c>
      <c r="H67" s="4" t="s">
        <v>76</v>
      </c>
      <c r="I67" s="4" t="s">
        <v>74</v>
      </c>
      <c r="J67" s="4" t="s">
        <v>75</v>
      </c>
      <c r="K67" s="4" t="s">
        <v>76</v>
      </c>
    </row>
    <row r="68" spans="1:11" ht="15" x14ac:dyDescent="0.2">
      <c r="A68" s="20"/>
      <c r="B68" s="20" t="s">
        <v>40</v>
      </c>
      <c r="C68" s="14">
        <v>1812.6120000000001</v>
      </c>
      <c r="D68" s="14"/>
      <c r="E68" s="14">
        <f>C68+D68</f>
        <v>1812.6120000000001</v>
      </c>
      <c r="F68" s="14">
        <f>F16</f>
        <v>3209.0165000000002</v>
      </c>
      <c r="G68" s="14">
        <f>G16</f>
        <v>0</v>
      </c>
      <c r="H68" s="14">
        <f>F68+G68</f>
        <v>3209.0165000000002</v>
      </c>
      <c r="I68" s="14">
        <f>F68/C68*100</f>
        <v>177.03824646421847</v>
      </c>
      <c r="J68" s="14"/>
      <c r="K68" s="14">
        <f>H68/E68*100</f>
        <v>177.03824646421847</v>
      </c>
    </row>
    <row r="69" spans="1:11" ht="28.9" customHeight="1" x14ac:dyDescent="0.2">
      <c r="A69" s="41" t="s">
        <v>103</v>
      </c>
      <c r="B69" s="41"/>
      <c r="C69" s="41"/>
      <c r="D69" s="41"/>
      <c r="E69" s="41"/>
      <c r="F69" s="41"/>
      <c r="G69" s="41"/>
      <c r="H69" s="41"/>
      <c r="I69" s="41"/>
      <c r="J69" s="41"/>
      <c r="K69" s="41"/>
    </row>
    <row r="70" spans="1:11" ht="35.25" customHeight="1" x14ac:dyDescent="0.2">
      <c r="A70" s="51" t="s">
        <v>152</v>
      </c>
      <c r="B70" s="51"/>
      <c r="C70" s="51"/>
      <c r="D70" s="51"/>
      <c r="E70" s="51"/>
      <c r="F70" s="51"/>
      <c r="G70" s="51"/>
      <c r="H70" s="51"/>
      <c r="I70" s="51"/>
      <c r="J70" s="51"/>
      <c r="K70" s="51"/>
    </row>
    <row r="71" spans="1:11" ht="15" x14ac:dyDescent="0.2">
      <c r="A71" s="20"/>
      <c r="B71" s="20" t="s">
        <v>12</v>
      </c>
      <c r="C71" s="20"/>
      <c r="D71" s="20"/>
      <c r="E71" s="20"/>
      <c r="F71" s="8"/>
      <c r="G71" s="8"/>
      <c r="H71" s="8"/>
      <c r="I71" s="8"/>
      <c r="J71" s="8"/>
      <c r="K71" s="8"/>
    </row>
    <row r="72" spans="1:11" ht="105" x14ac:dyDescent="0.2">
      <c r="A72" s="20">
        <v>1</v>
      </c>
      <c r="B72" s="26" t="s">
        <v>151</v>
      </c>
      <c r="C72" s="13">
        <v>1675.6120000000001</v>
      </c>
      <c r="D72" s="12"/>
      <c r="E72" s="12">
        <f>C72+D72</f>
        <v>1675.6120000000001</v>
      </c>
      <c r="F72" s="13">
        <v>3029.0165000000002</v>
      </c>
      <c r="G72" s="12"/>
      <c r="H72" s="12">
        <f>F72+G72</f>
        <v>3029.0165000000002</v>
      </c>
      <c r="I72" s="16">
        <f>F72/C72*100</f>
        <v>180.77075719199911</v>
      </c>
      <c r="J72" s="16"/>
      <c r="K72" s="16">
        <f>H72/E72*100</f>
        <v>180.77075719199911</v>
      </c>
    </row>
    <row r="73" spans="1:11" ht="37.5" customHeight="1" x14ac:dyDescent="0.2">
      <c r="A73" s="20">
        <v>2</v>
      </c>
      <c r="B73" s="26" t="s">
        <v>135</v>
      </c>
      <c r="C73" s="13">
        <v>132</v>
      </c>
      <c r="D73" s="12"/>
      <c r="E73" s="12">
        <f>C73+D73</f>
        <v>132</v>
      </c>
      <c r="F73" s="13">
        <v>180</v>
      </c>
      <c r="G73" s="12"/>
      <c r="H73" s="12">
        <f>F73+G73</f>
        <v>180</v>
      </c>
      <c r="I73" s="12">
        <f>F73/C73*100</f>
        <v>136.36363636363635</v>
      </c>
      <c r="J73" s="12"/>
      <c r="K73" s="12">
        <f>H73/E73*100</f>
        <v>136.36363636363635</v>
      </c>
    </row>
    <row r="74" spans="1:11" ht="57" customHeight="1" x14ac:dyDescent="0.2">
      <c r="A74" s="20">
        <v>3</v>
      </c>
      <c r="B74" s="26" t="s">
        <v>139</v>
      </c>
      <c r="C74" s="13">
        <v>5</v>
      </c>
      <c r="D74" s="12"/>
      <c r="E74" s="12">
        <f>C74+D74</f>
        <v>5</v>
      </c>
      <c r="F74" s="13">
        <v>0</v>
      </c>
      <c r="G74" s="12"/>
      <c r="H74" s="12">
        <f>F74+G74</f>
        <v>0</v>
      </c>
      <c r="I74" s="12">
        <v>0</v>
      </c>
      <c r="J74" s="12"/>
      <c r="K74" s="12">
        <v>0</v>
      </c>
    </row>
    <row r="75" spans="1:11" ht="42" customHeight="1" x14ac:dyDescent="0.2">
      <c r="A75" s="52" t="s">
        <v>131</v>
      </c>
      <c r="B75" s="34"/>
      <c r="C75" s="34"/>
      <c r="D75" s="34"/>
      <c r="E75" s="34"/>
      <c r="F75" s="34"/>
      <c r="G75" s="34"/>
      <c r="H75" s="34"/>
      <c r="I75" s="34"/>
      <c r="J75" s="34"/>
      <c r="K75" s="34"/>
    </row>
    <row r="76" spans="1:11" ht="30" customHeight="1" x14ac:dyDescent="0.2">
      <c r="A76" s="51" t="s">
        <v>153</v>
      </c>
      <c r="B76" s="51"/>
      <c r="C76" s="51"/>
      <c r="D76" s="51"/>
      <c r="E76" s="51"/>
      <c r="F76" s="51"/>
      <c r="G76" s="51"/>
      <c r="H76" s="51"/>
      <c r="I76" s="51"/>
      <c r="J76" s="51"/>
      <c r="K76" s="51"/>
    </row>
    <row r="77" spans="1:11" s="7" customFormat="1" ht="14.25" x14ac:dyDescent="0.2">
      <c r="A77" s="23" t="s">
        <v>94</v>
      </c>
      <c r="B77" s="23" t="s">
        <v>95</v>
      </c>
      <c r="C77" s="22"/>
      <c r="D77" s="22"/>
      <c r="E77" s="22"/>
      <c r="F77" s="22"/>
      <c r="G77" s="22"/>
      <c r="H77" s="22"/>
      <c r="I77" s="11"/>
      <c r="J77" s="11"/>
      <c r="K77" s="11"/>
    </row>
    <row r="78" spans="1:11" ht="24" x14ac:dyDescent="0.2">
      <c r="A78" s="20">
        <v>1</v>
      </c>
      <c r="B78" s="10" t="s">
        <v>127</v>
      </c>
      <c r="C78" s="22">
        <v>473</v>
      </c>
      <c r="D78" s="22"/>
      <c r="E78" s="22">
        <f>C78+D78</f>
        <v>473</v>
      </c>
      <c r="F78" s="22">
        <v>591</v>
      </c>
      <c r="G78" s="22"/>
      <c r="H78" s="22">
        <f>F78+G78</f>
        <v>591</v>
      </c>
      <c r="I78" s="11">
        <f>F78/C78*100</f>
        <v>124.94714587737843</v>
      </c>
      <c r="J78" s="11"/>
      <c r="K78" s="11">
        <f>H78/E78*100</f>
        <v>124.94714587737843</v>
      </c>
    </row>
    <row r="79" spans="1:11" s="7" customFormat="1" ht="14.25" x14ac:dyDescent="0.2">
      <c r="A79" s="23" t="s">
        <v>96</v>
      </c>
      <c r="B79" s="23" t="s">
        <v>97</v>
      </c>
      <c r="C79" s="25"/>
      <c r="D79" s="25"/>
      <c r="E79" s="25"/>
      <c r="F79" s="25"/>
      <c r="G79" s="25"/>
      <c r="H79" s="25"/>
      <c r="I79" s="11"/>
      <c r="J79" s="11"/>
      <c r="K79" s="11"/>
    </row>
    <row r="80" spans="1:11" ht="24" x14ac:dyDescent="0.2">
      <c r="A80" s="20">
        <v>2</v>
      </c>
      <c r="B80" s="10" t="s">
        <v>122</v>
      </c>
      <c r="C80" s="22">
        <v>410</v>
      </c>
      <c r="D80" s="22"/>
      <c r="E80" s="22">
        <f t="shared" ref="E80:E84" si="8">C80+D80</f>
        <v>410</v>
      </c>
      <c r="F80" s="22">
        <v>572</v>
      </c>
      <c r="G80" s="22"/>
      <c r="H80" s="22">
        <f t="shared" ref="H80:H84" si="9">F80+G80</f>
        <v>572</v>
      </c>
      <c r="I80" s="11">
        <f t="shared" ref="I80:I91" si="10">F80/C80*100</f>
        <v>139.51219512195121</v>
      </c>
      <c r="J80" s="11"/>
      <c r="K80" s="11">
        <f t="shared" ref="K80:K91" si="11">H80/E80*100</f>
        <v>139.51219512195121</v>
      </c>
    </row>
    <row r="81" spans="1:11" ht="18" customHeight="1" x14ac:dyDescent="0.2">
      <c r="A81" s="20">
        <v>3</v>
      </c>
      <c r="B81" s="10" t="s">
        <v>134</v>
      </c>
      <c r="C81" s="22">
        <v>266</v>
      </c>
      <c r="D81" s="22"/>
      <c r="E81" s="22">
        <f t="shared" si="8"/>
        <v>266</v>
      </c>
      <c r="F81" s="22">
        <v>346</v>
      </c>
      <c r="G81" s="22"/>
      <c r="H81" s="22">
        <f t="shared" si="9"/>
        <v>346</v>
      </c>
      <c r="I81" s="22"/>
      <c r="J81" s="22"/>
      <c r="K81" s="22"/>
    </row>
    <row r="82" spans="1:11" x14ac:dyDescent="0.2">
      <c r="A82" s="20">
        <v>4</v>
      </c>
      <c r="B82" s="10" t="s">
        <v>124</v>
      </c>
      <c r="C82" s="22">
        <v>16</v>
      </c>
      <c r="D82" s="22"/>
      <c r="E82" s="22">
        <f t="shared" si="8"/>
        <v>16</v>
      </c>
      <c r="F82" s="22">
        <v>16</v>
      </c>
      <c r="G82" s="22"/>
      <c r="H82" s="22">
        <f t="shared" si="9"/>
        <v>16</v>
      </c>
      <c r="I82" s="11">
        <f t="shared" si="10"/>
        <v>100</v>
      </c>
      <c r="J82" s="11"/>
      <c r="K82" s="11">
        <f t="shared" si="11"/>
        <v>100</v>
      </c>
    </row>
    <row r="83" spans="1:11" ht="18" customHeight="1" x14ac:dyDescent="0.2">
      <c r="A83" s="20">
        <v>5</v>
      </c>
      <c r="B83" s="10" t="s">
        <v>134</v>
      </c>
      <c r="C83" s="22">
        <v>8</v>
      </c>
      <c r="D83" s="22"/>
      <c r="E83" s="22">
        <f t="shared" si="8"/>
        <v>8</v>
      </c>
      <c r="F83" s="22">
        <v>7</v>
      </c>
      <c r="G83" s="22"/>
      <c r="H83" s="22">
        <f t="shared" si="9"/>
        <v>7</v>
      </c>
      <c r="I83" s="22"/>
      <c r="J83" s="22"/>
      <c r="K83" s="22"/>
    </row>
    <row r="84" spans="1:11" ht="24" x14ac:dyDescent="0.2">
      <c r="A84" s="20">
        <v>6</v>
      </c>
      <c r="B84" s="10" t="s">
        <v>141</v>
      </c>
      <c r="C84" s="22">
        <v>1</v>
      </c>
      <c r="D84" s="22"/>
      <c r="E84" s="22">
        <f t="shared" si="8"/>
        <v>1</v>
      </c>
      <c r="F84" s="22">
        <v>0</v>
      </c>
      <c r="G84" s="22"/>
      <c r="H84" s="22">
        <f t="shared" si="9"/>
        <v>0</v>
      </c>
      <c r="I84" s="22"/>
      <c r="J84" s="22"/>
      <c r="K84" s="22"/>
    </row>
    <row r="85" spans="1:11" s="7" customFormat="1" ht="14.25" x14ac:dyDescent="0.2">
      <c r="A85" s="23" t="s">
        <v>98</v>
      </c>
      <c r="B85" s="23" t="s">
        <v>99</v>
      </c>
      <c r="C85" s="22"/>
      <c r="D85" s="25"/>
      <c r="E85" s="25"/>
      <c r="F85" s="22"/>
      <c r="G85" s="25"/>
      <c r="H85" s="25"/>
      <c r="I85" s="11"/>
      <c r="J85" s="11"/>
      <c r="K85" s="11"/>
    </row>
    <row r="86" spans="1:11" x14ac:dyDescent="0.2">
      <c r="A86" s="20">
        <v>7</v>
      </c>
      <c r="B86" s="10" t="s">
        <v>123</v>
      </c>
      <c r="C86" s="22">
        <v>4086.68</v>
      </c>
      <c r="D86" s="22"/>
      <c r="E86" s="22">
        <f>C86+D86</f>
        <v>4086.68</v>
      </c>
      <c r="F86" s="22">
        <v>5295.48</v>
      </c>
      <c r="G86" s="22"/>
      <c r="H86" s="22">
        <f>F86+G86</f>
        <v>5295.48</v>
      </c>
      <c r="I86" s="11">
        <f t="shared" si="10"/>
        <v>129.57902258067674</v>
      </c>
      <c r="J86" s="11"/>
      <c r="K86" s="11">
        <f t="shared" si="11"/>
        <v>129.57902258067674</v>
      </c>
    </row>
    <row r="87" spans="1:11" x14ac:dyDescent="0.2">
      <c r="A87" s="20">
        <v>8</v>
      </c>
      <c r="B87" s="10" t="s">
        <v>125</v>
      </c>
      <c r="C87" s="22">
        <v>1375</v>
      </c>
      <c r="D87" s="22"/>
      <c r="E87" s="22">
        <f>C87+D87</f>
        <v>1375</v>
      </c>
      <c r="F87" s="22">
        <v>1875</v>
      </c>
      <c r="G87" s="22"/>
      <c r="H87" s="22">
        <f>F87+G87</f>
        <v>1875</v>
      </c>
      <c r="I87" s="11">
        <f t="shared" ref="I87" si="12">F87/C87*100</f>
        <v>136.36363636363635</v>
      </c>
      <c r="J87" s="11"/>
      <c r="K87" s="11">
        <f t="shared" ref="K87" si="13">H87/E87*100</f>
        <v>136.36363636363635</v>
      </c>
    </row>
    <row r="88" spans="1:11" ht="36" x14ac:dyDescent="0.2">
      <c r="A88" s="20">
        <v>9</v>
      </c>
      <c r="B88" s="10" t="s">
        <v>143</v>
      </c>
      <c r="C88" s="22">
        <v>5000</v>
      </c>
      <c r="D88" s="22"/>
      <c r="E88" s="22">
        <f>C88+D88</f>
        <v>5000</v>
      </c>
      <c r="F88" s="22">
        <v>0</v>
      </c>
      <c r="G88" s="22"/>
      <c r="H88" s="22">
        <f>F88+G88</f>
        <v>0</v>
      </c>
      <c r="I88" s="11">
        <v>0</v>
      </c>
      <c r="J88" s="11"/>
      <c r="K88" s="11">
        <v>0</v>
      </c>
    </row>
    <row r="89" spans="1:11" s="7" customFormat="1" ht="14.25" x14ac:dyDescent="0.2">
      <c r="A89" s="23">
        <v>4</v>
      </c>
      <c r="B89" s="19" t="s">
        <v>119</v>
      </c>
      <c r="C89" s="25"/>
      <c r="D89" s="25"/>
      <c r="E89" s="25"/>
      <c r="F89" s="25"/>
      <c r="G89" s="25"/>
      <c r="H89" s="25"/>
      <c r="I89" s="11"/>
      <c r="J89" s="11"/>
      <c r="K89" s="11"/>
    </row>
    <row r="90" spans="1:11" ht="24" x14ac:dyDescent="0.2">
      <c r="A90" s="20">
        <v>10</v>
      </c>
      <c r="B90" s="10" t="s">
        <v>128</v>
      </c>
      <c r="C90" s="22">
        <v>86.68</v>
      </c>
      <c r="D90" s="22"/>
      <c r="E90" s="22">
        <f>C90+D90</f>
        <v>86.68</v>
      </c>
      <c r="F90" s="22">
        <v>96.79</v>
      </c>
      <c r="G90" s="22"/>
      <c r="H90" s="22">
        <f>F90+G90</f>
        <v>96.79</v>
      </c>
      <c r="I90" s="11">
        <f t="shared" si="10"/>
        <v>111.66359021688972</v>
      </c>
      <c r="J90" s="11"/>
      <c r="K90" s="11">
        <f t="shared" si="11"/>
        <v>111.66359021688972</v>
      </c>
    </row>
    <row r="91" spans="1:11" ht="36" x14ac:dyDescent="0.2">
      <c r="A91" s="20">
        <v>11</v>
      </c>
      <c r="B91" s="10" t="s">
        <v>129</v>
      </c>
      <c r="C91" s="22">
        <v>65.39</v>
      </c>
      <c r="D91" s="22"/>
      <c r="E91" s="22">
        <f>C91+D91</f>
        <v>65.39</v>
      </c>
      <c r="F91" s="22">
        <v>139.51</v>
      </c>
      <c r="G91" s="22"/>
      <c r="H91" s="22">
        <f>F91+G91</f>
        <v>139.51</v>
      </c>
      <c r="I91" s="11">
        <f t="shared" si="10"/>
        <v>213.35066523933324</v>
      </c>
      <c r="J91" s="11"/>
      <c r="K91" s="11">
        <f t="shared" si="11"/>
        <v>213.35066523933324</v>
      </c>
    </row>
    <row r="92" spans="1:11" ht="26.25" customHeight="1" x14ac:dyDescent="0.2">
      <c r="A92" s="52" t="s">
        <v>104</v>
      </c>
      <c r="B92" s="52"/>
      <c r="C92" s="52"/>
      <c r="D92" s="52"/>
      <c r="E92" s="52"/>
      <c r="F92" s="52"/>
      <c r="G92" s="52"/>
      <c r="H92" s="52"/>
      <c r="I92" s="52"/>
      <c r="J92" s="52"/>
      <c r="K92" s="52"/>
    </row>
    <row r="93" spans="1:11" ht="98.25" customHeight="1" x14ac:dyDescent="0.2">
      <c r="A93" s="53" t="s">
        <v>154</v>
      </c>
      <c r="B93" s="53"/>
      <c r="C93" s="53"/>
      <c r="D93" s="53"/>
      <c r="E93" s="53"/>
      <c r="F93" s="53"/>
      <c r="G93" s="53"/>
      <c r="H93" s="53"/>
      <c r="I93" s="53"/>
      <c r="J93" s="53"/>
      <c r="K93" s="53"/>
    </row>
    <row r="94" spans="1:11" ht="13.9" customHeight="1" x14ac:dyDescent="0.2">
      <c r="A94" s="54" t="s">
        <v>105</v>
      </c>
      <c r="B94" s="54"/>
      <c r="C94" s="54"/>
      <c r="D94" s="54"/>
      <c r="E94" s="54"/>
      <c r="F94" s="54"/>
      <c r="G94" s="54"/>
      <c r="H94" s="54"/>
      <c r="I94" s="54"/>
      <c r="J94" s="54"/>
      <c r="K94" s="54"/>
    </row>
    <row r="95" spans="1:11" ht="32.25" customHeight="1" x14ac:dyDescent="0.2">
      <c r="A95" s="44" t="s">
        <v>106</v>
      </c>
      <c r="B95" s="44"/>
      <c r="C95" s="44"/>
      <c r="D95" s="44"/>
      <c r="E95" s="44"/>
      <c r="F95" s="44"/>
      <c r="G95" s="44"/>
      <c r="H95" s="44"/>
      <c r="I95" s="44"/>
      <c r="J95" s="44"/>
      <c r="K95" s="44"/>
    </row>
    <row r="96" spans="1:11" ht="15" customHeight="1" x14ac:dyDescent="0.2">
      <c r="A96" s="55" t="s">
        <v>115</v>
      </c>
      <c r="B96" s="46"/>
      <c r="C96" s="46"/>
      <c r="D96" s="46"/>
      <c r="E96" s="46"/>
      <c r="F96" s="46"/>
      <c r="G96" s="46"/>
      <c r="H96" s="46"/>
      <c r="I96" s="46"/>
      <c r="J96" s="46"/>
      <c r="K96" s="46"/>
    </row>
    <row r="97" spans="1:8" ht="72" x14ac:dyDescent="0.2">
      <c r="A97" s="20" t="s">
        <v>41</v>
      </c>
      <c r="B97" s="20" t="s">
        <v>8</v>
      </c>
      <c r="C97" s="6" t="s">
        <v>107</v>
      </c>
      <c r="D97" s="6" t="s">
        <v>108</v>
      </c>
      <c r="E97" s="6" t="s">
        <v>109</v>
      </c>
      <c r="F97" s="6" t="s">
        <v>91</v>
      </c>
      <c r="G97" s="6" t="s">
        <v>110</v>
      </c>
      <c r="H97" s="6" t="s">
        <v>111</v>
      </c>
    </row>
    <row r="98" spans="1:8" ht="15" x14ac:dyDescent="0.2">
      <c r="A98" s="20" t="s">
        <v>5</v>
      </c>
      <c r="B98" s="20" t="s">
        <v>18</v>
      </c>
      <c r="C98" s="20" t="s">
        <v>28</v>
      </c>
      <c r="D98" s="20" t="s">
        <v>36</v>
      </c>
      <c r="E98" s="20" t="s">
        <v>35</v>
      </c>
      <c r="F98" s="20" t="s">
        <v>42</v>
      </c>
      <c r="G98" s="20" t="s">
        <v>34</v>
      </c>
      <c r="H98" s="20" t="s">
        <v>43</v>
      </c>
    </row>
    <row r="99" spans="1:8" ht="15" x14ac:dyDescent="0.2">
      <c r="A99" s="20" t="s">
        <v>44</v>
      </c>
      <c r="B99" s="20" t="s">
        <v>45</v>
      </c>
      <c r="C99" s="20" t="s">
        <v>11</v>
      </c>
      <c r="D99" s="20"/>
      <c r="E99" s="20"/>
      <c r="F99" s="20">
        <f>E99-D99</f>
        <v>0</v>
      </c>
      <c r="G99" s="20" t="s">
        <v>11</v>
      </c>
      <c r="H99" s="20" t="s">
        <v>11</v>
      </c>
    </row>
    <row r="100" spans="1:8" ht="15" x14ac:dyDescent="0.2">
      <c r="A100" s="20"/>
      <c r="B100" s="20" t="s">
        <v>46</v>
      </c>
      <c r="C100" s="20" t="s">
        <v>11</v>
      </c>
      <c r="D100" s="20"/>
      <c r="E100" s="20"/>
      <c r="F100" s="20">
        <f>E100-D100</f>
        <v>0</v>
      </c>
      <c r="G100" s="20" t="s">
        <v>11</v>
      </c>
      <c r="H100" s="20" t="s">
        <v>11</v>
      </c>
    </row>
    <row r="101" spans="1:8" ht="30" x14ac:dyDescent="0.2">
      <c r="A101" s="20"/>
      <c r="B101" s="20" t="s">
        <v>47</v>
      </c>
      <c r="C101" s="20" t="s">
        <v>11</v>
      </c>
      <c r="D101" s="20"/>
      <c r="E101" s="20"/>
      <c r="F101" s="20">
        <f>E101-D101</f>
        <v>0</v>
      </c>
      <c r="G101" s="20" t="s">
        <v>11</v>
      </c>
      <c r="H101" s="20" t="s">
        <v>11</v>
      </c>
    </row>
    <row r="102" spans="1:8" ht="15" x14ac:dyDescent="0.2">
      <c r="A102" s="20"/>
      <c r="B102" s="20" t="s">
        <v>48</v>
      </c>
      <c r="C102" s="20" t="s">
        <v>11</v>
      </c>
      <c r="D102" s="20"/>
      <c r="E102" s="20"/>
      <c r="F102" s="20"/>
      <c r="G102" s="20" t="s">
        <v>11</v>
      </c>
      <c r="H102" s="20" t="s">
        <v>11</v>
      </c>
    </row>
    <row r="103" spans="1:8" ht="15" x14ac:dyDescent="0.2">
      <c r="A103" s="20"/>
      <c r="B103" s="20" t="s">
        <v>49</v>
      </c>
      <c r="C103" s="20" t="s">
        <v>11</v>
      </c>
      <c r="D103" s="20"/>
      <c r="E103" s="20"/>
      <c r="F103" s="20"/>
      <c r="G103" s="20" t="s">
        <v>11</v>
      </c>
      <c r="H103" s="20" t="s">
        <v>11</v>
      </c>
    </row>
    <row r="104" spans="1:8" x14ac:dyDescent="0.2">
      <c r="A104" s="56" t="s">
        <v>116</v>
      </c>
      <c r="B104" s="29"/>
      <c r="C104" s="29"/>
      <c r="D104" s="29"/>
      <c r="E104" s="29"/>
      <c r="F104" s="29"/>
      <c r="G104" s="29"/>
      <c r="H104" s="29"/>
    </row>
    <row r="105" spans="1:8" ht="15" x14ac:dyDescent="0.2">
      <c r="A105" s="20" t="s">
        <v>18</v>
      </c>
      <c r="B105" s="20" t="s">
        <v>50</v>
      </c>
      <c r="C105" s="20" t="s">
        <v>11</v>
      </c>
      <c r="D105" s="20"/>
      <c r="E105" s="20"/>
      <c r="F105" s="20">
        <f>E105-D105</f>
        <v>0</v>
      </c>
      <c r="G105" s="20" t="s">
        <v>11</v>
      </c>
      <c r="H105" s="20" t="s">
        <v>11</v>
      </c>
    </row>
    <row r="106" spans="1:8" x14ac:dyDescent="0.2">
      <c r="A106" s="56" t="s">
        <v>117</v>
      </c>
      <c r="B106" s="29"/>
      <c r="C106" s="29"/>
      <c r="D106" s="29"/>
      <c r="E106" s="29"/>
      <c r="F106" s="29"/>
      <c r="G106" s="29"/>
      <c r="H106" s="29"/>
    </row>
    <row r="107" spans="1:8" x14ac:dyDescent="0.2">
      <c r="A107" s="29" t="s">
        <v>51</v>
      </c>
      <c r="B107" s="29"/>
      <c r="C107" s="29"/>
      <c r="D107" s="29"/>
      <c r="E107" s="29"/>
      <c r="F107" s="29"/>
      <c r="G107" s="29"/>
      <c r="H107" s="29"/>
    </row>
    <row r="108" spans="1:8" ht="15" x14ac:dyDescent="0.2">
      <c r="A108" s="20" t="s">
        <v>20</v>
      </c>
      <c r="B108" s="20" t="s">
        <v>52</v>
      </c>
      <c r="C108" s="20"/>
      <c r="D108" s="20"/>
      <c r="E108" s="20"/>
      <c r="F108" s="20"/>
      <c r="G108" s="20"/>
      <c r="H108" s="20"/>
    </row>
    <row r="109" spans="1:8" ht="15" x14ac:dyDescent="0.2">
      <c r="A109" s="20"/>
      <c r="B109" s="20" t="s">
        <v>53</v>
      </c>
      <c r="C109" s="20"/>
      <c r="D109" s="20"/>
      <c r="E109" s="20"/>
      <c r="F109" s="20">
        <f>E109-D109</f>
        <v>0</v>
      </c>
      <c r="G109" s="20"/>
      <c r="H109" s="20"/>
    </row>
    <row r="110" spans="1:8" ht="13.5" thickBot="1" x14ac:dyDescent="0.25">
      <c r="A110" s="48" t="s">
        <v>54</v>
      </c>
      <c r="B110" s="49"/>
      <c r="C110" s="49"/>
      <c r="D110" s="49"/>
      <c r="E110" s="49"/>
      <c r="F110" s="49"/>
      <c r="G110" s="49"/>
      <c r="H110" s="50"/>
    </row>
    <row r="111" spans="1:8" ht="30" x14ac:dyDescent="0.2">
      <c r="A111" s="20"/>
      <c r="B111" s="26" t="s">
        <v>118</v>
      </c>
      <c r="C111" s="20"/>
      <c r="D111" s="20"/>
      <c r="E111" s="20"/>
      <c r="F111" s="20">
        <f>E111-D111</f>
        <v>0</v>
      </c>
      <c r="G111" s="20"/>
      <c r="H111" s="20"/>
    </row>
    <row r="112" spans="1:8" ht="30" x14ac:dyDescent="0.2">
      <c r="A112" s="20"/>
      <c r="B112" s="20" t="s">
        <v>55</v>
      </c>
      <c r="C112" s="20"/>
      <c r="D112" s="20"/>
      <c r="E112" s="20"/>
      <c r="F112" s="20"/>
      <c r="G112" s="20"/>
      <c r="H112" s="20"/>
    </row>
    <row r="113" spans="1:11" ht="30" x14ac:dyDescent="0.2">
      <c r="A113" s="20" t="s">
        <v>21</v>
      </c>
      <c r="B113" s="20" t="s">
        <v>56</v>
      </c>
      <c r="C113" s="20" t="s">
        <v>11</v>
      </c>
      <c r="D113" s="20"/>
      <c r="E113" s="20"/>
      <c r="F113" s="20"/>
      <c r="G113" s="20" t="s">
        <v>11</v>
      </c>
      <c r="H113" s="20" t="s">
        <v>11</v>
      </c>
    </row>
    <row r="114" spans="1:11" ht="22.9" customHeight="1" x14ac:dyDescent="0.2">
      <c r="A114" s="59" t="s">
        <v>136</v>
      </c>
      <c r="B114" s="59"/>
      <c r="C114" s="59"/>
      <c r="D114" s="59"/>
      <c r="E114" s="59"/>
      <c r="F114" s="59"/>
      <c r="G114" s="59"/>
      <c r="H114" s="59"/>
      <c r="I114" s="59"/>
      <c r="J114" s="59"/>
      <c r="K114" s="59"/>
    </row>
    <row r="115" spans="1:11" ht="28.5" customHeight="1" x14ac:dyDescent="0.2">
      <c r="A115" s="57" t="s">
        <v>149</v>
      </c>
      <c r="B115" s="57"/>
      <c r="C115" s="57"/>
      <c r="D115" s="57"/>
      <c r="E115" s="57"/>
      <c r="F115" s="57"/>
      <c r="G115" s="57"/>
      <c r="H115" s="57"/>
      <c r="I115" s="57"/>
      <c r="J115" s="57"/>
      <c r="K115" s="57"/>
    </row>
    <row r="116" spans="1:11" ht="18" customHeight="1" x14ac:dyDescent="0.2">
      <c r="A116" s="57" t="s">
        <v>112</v>
      </c>
      <c r="B116" s="60"/>
      <c r="C116" s="60"/>
      <c r="D116" s="60"/>
      <c r="E116" s="60"/>
      <c r="F116" s="60"/>
      <c r="G116" s="60"/>
      <c r="H116" s="60"/>
      <c r="I116" s="60"/>
      <c r="J116" s="60"/>
      <c r="K116" s="60"/>
    </row>
    <row r="117" spans="1:11" ht="67.349999999999994" customHeight="1" x14ac:dyDescent="0.2">
      <c r="A117" s="61" t="s">
        <v>146</v>
      </c>
      <c r="B117" s="62"/>
      <c r="C117" s="62"/>
      <c r="D117" s="62"/>
      <c r="E117" s="62"/>
      <c r="F117" s="62"/>
      <c r="G117" s="62"/>
      <c r="H117" s="62"/>
      <c r="I117" s="62"/>
      <c r="J117" s="62"/>
      <c r="K117" s="62"/>
    </row>
    <row r="118" spans="1:11" ht="33" customHeight="1" x14ac:dyDescent="0.2">
      <c r="A118" s="57" t="s">
        <v>147</v>
      </c>
      <c r="B118" s="57"/>
      <c r="C118" s="57"/>
      <c r="D118" s="57"/>
      <c r="E118" s="57"/>
      <c r="F118" s="57"/>
      <c r="G118" s="57"/>
      <c r="H118" s="57"/>
      <c r="I118" s="57"/>
      <c r="J118" s="57"/>
      <c r="K118" s="57"/>
    </row>
    <row r="119" spans="1:11" ht="36" customHeight="1" x14ac:dyDescent="0.2">
      <c r="A119" s="57" t="s">
        <v>155</v>
      </c>
      <c r="B119" s="57"/>
      <c r="C119" s="57"/>
      <c r="D119" s="57"/>
      <c r="E119" s="57"/>
      <c r="F119" s="57"/>
      <c r="G119" s="57"/>
      <c r="H119" s="57"/>
      <c r="I119" s="57"/>
      <c r="J119" s="57"/>
      <c r="K119" s="57"/>
    </row>
    <row r="120" spans="1:11" ht="21" customHeight="1" x14ac:dyDescent="0.2">
      <c r="A120" s="57" t="s">
        <v>137</v>
      </c>
      <c r="B120" s="57"/>
      <c r="C120" s="57"/>
      <c r="D120" s="57"/>
      <c r="E120" s="57"/>
      <c r="F120" s="57"/>
      <c r="G120" s="57"/>
      <c r="H120" s="57"/>
      <c r="I120" s="57"/>
      <c r="J120" s="57"/>
      <c r="K120" s="57"/>
    </row>
    <row r="121" spans="1:11" ht="21" customHeight="1" x14ac:dyDescent="0.2">
      <c r="A121" s="27"/>
      <c r="B121" s="27"/>
      <c r="C121" s="27"/>
      <c r="D121" s="27"/>
      <c r="E121" s="27"/>
      <c r="F121" s="27"/>
      <c r="G121" s="27"/>
      <c r="H121" s="27"/>
      <c r="I121" s="27"/>
      <c r="J121" s="27"/>
      <c r="K121" s="27"/>
    </row>
    <row r="122" spans="1:11" ht="59.85" customHeight="1" x14ac:dyDescent="0.2">
      <c r="B122" s="9" t="s">
        <v>132</v>
      </c>
      <c r="C122" s="9"/>
      <c r="D122" s="9"/>
      <c r="E122" s="58" t="s">
        <v>133</v>
      </c>
      <c r="F122" s="58"/>
      <c r="G122" s="58"/>
    </row>
  </sheetData>
  <mergeCells count="73">
    <mergeCell ref="A120:K120"/>
    <mergeCell ref="E122:G122"/>
    <mergeCell ref="A114:K114"/>
    <mergeCell ref="A115:K115"/>
    <mergeCell ref="A116:K116"/>
    <mergeCell ref="A117:K117"/>
    <mergeCell ref="A118:K118"/>
    <mergeCell ref="A119:K119"/>
    <mergeCell ref="A110:H110"/>
    <mergeCell ref="A70:K70"/>
    <mergeCell ref="A75:K75"/>
    <mergeCell ref="A76:K76"/>
    <mergeCell ref="A92:K92"/>
    <mergeCell ref="A93:K93"/>
    <mergeCell ref="A94:K94"/>
    <mergeCell ref="A95:K95"/>
    <mergeCell ref="A96:K96"/>
    <mergeCell ref="A104:H104"/>
    <mergeCell ref="A106:H106"/>
    <mergeCell ref="A107:H107"/>
    <mergeCell ref="A60:K60"/>
    <mergeCell ref="A69:K69"/>
    <mergeCell ref="A61:K61"/>
    <mergeCell ref="A62:K62"/>
    <mergeCell ref="A63:K63"/>
    <mergeCell ref="A64:K64"/>
    <mergeCell ref="A65:K65"/>
    <mergeCell ref="A66:A67"/>
    <mergeCell ref="B66:B67"/>
    <mergeCell ref="C66:E66"/>
    <mergeCell ref="F66:H66"/>
    <mergeCell ref="I66:K66"/>
    <mergeCell ref="C57:E57"/>
    <mergeCell ref="F57:H57"/>
    <mergeCell ref="I57:K57"/>
    <mergeCell ref="C53:E53"/>
    <mergeCell ref="F53:H53"/>
    <mergeCell ref="I53:K53"/>
    <mergeCell ref="A56:K56"/>
    <mergeCell ref="C44:E44"/>
    <mergeCell ref="F44:H44"/>
    <mergeCell ref="I44:K44"/>
    <mergeCell ref="C47:E47"/>
    <mergeCell ref="F47:H47"/>
    <mergeCell ref="I47:K47"/>
    <mergeCell ref="A46:K46"/>
    <mergeCell ref="A12:K12"/>
    <mergeCell ref="A42:A43"/>
    <mergeCell ref="B42:B43"/>
    <mergeCell ref="C42:E42"/>
    <mergeCell ref="F42:H42"/>
    <mergeCell ref="I42:K42"/>
    <mergeCell ref="A17:K17"/>
    <mergeCell ref="A21:K21"/>
    <mergeCell ref="A27:E27"/>
    <mergeCell ref="A34:E34"/>
    <mergeCell ref="A40:K40"/>
    <mergeCell ref="A52:K52"/>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s>
  <pageMargins left="0.70866141732283472" right="0.70866141732283472" top="0.74803149606299213" bottom="0.74803149606299213" header="0.31496062992125984" footer="0.31496062992125984"/>
  <pageSetup paperSize="9" scale="69" fitToHeight="5" orientation="portrait" r:id="rId1"/>
  <rowBreaks count="3" manualBreakCount="3">
    <brk id="29" max="16383" man="1"/>
    <brk id="64" max="16383" man="1"/>
    <brk id="9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3242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VNMR</cp:lastModifiedBy>
  <cp:lastPrinted>2024-02-14T14:58:30Z</cp:lastPrinted>
  <dcterms:created xsi:type="dcterms:W3CDTF">2019-07-18T07:25:18Z</dcterms:created>
  <dcterms:modified xsi:type="dcterms:W3CDTF">2024-02-14T14:58:58Z</dcterms:modified>
</cp:coreProperties>
</file>